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6\어린이\26년 2월(2026. 1. 15. 발송)\1. 식단 및 레시피\나. 표준레시피\"/>
    </mc:Choice>
  </mc:AlternateContent>
  <bookViews>
    <workbookView xWindow="0" yWindow="0" windowWidth="28800" windowHeight="12255" activeTab="14"/>
  </bookViews>
  <sheets>
    <sheet name="보존식라벨" sheetId="29" r:id="rId1"/>
    <sheet name="2일" sheetId="2" r:id="rId2"/>
    <sheet name="3일" sheetId="30" r:id="rId3"/>
    <sheet name="4일" sheetId="31" r:id="rId4"/>
    <sheet name="5일" sheetId="32" r:id="rId5"/>
    <sheet name="6일" sheetId="33" r:id="rId6"/>
    <sheet name="7일" sheetId="34" r:id="rId7"/>
    <sheet name="9일" sheetId="35" r:id="rId8"/>
    <sheet name="10일" sheetId="36" r:id="rId9"/>
    <sheet name="11일" sheetId="37" r:id="rId10"/>
    <sheet name="12일" sheetId="38" r:id="rId11"/>
    <sheet name="13일" sheetId="39" r:id="rId12"/>
    <sheet name="14일" sheetId="41" r:id="rId13"/>
    <sheet name="19일" sheetId="43" r:id="rId14"/>
    <sheet name="20일" sheetId="44" r:id="rId15"/>
    <sheet name="21일" sheetId="45" r:id="rId16"/>
    <sheet name="23일" sheetId="46" r:id="rId17"/>
    <sheet name="24일" sheetId="47" r:id="rId18"/>
    <sheet name="25일" sheetId="48" r:id="rId19"/>
    <sheet name="26일" sheetId="49" r:id="rId20"/>
    <sheet name="27일" sheetId="50" r:id="rId21"/>
    <sheet name="28일" sheetId="51" r:id="rId22"/>
  </sheets>
  <definedNames>
    <definedName name="_xlnm.Print_Area" localSheetId="8">'10일'!$A$1:$G$40</definedName>
    <definedName name="_xlnm.Print_Area" localSheetId="9">'11일'!$A$1:$G$33</definedName>
    <definedName name="_xlnm.Print_Area" localSheetId="10">'12일'!$A$1:$G$35</definedName>
    <definedName name="_xlnm.Print_Area" localSheetId="11">'13일'!$A$1:$G$39</definedName>
    <definedName name="_xlnm.Print_Area" localSheetId="12">'14일'!$A$1:$G$46</definedName>
    <definedName name="_xlnm.Print_Area" localSheetId="13">'19일'!$A$1:$G$35</definedName>
    <definedName name="_xlnm.Print_Area" localSheetId="14">'20일'!$A$1:$G$33</definedName>
    <definedName name="_xlnm.Print_Area" localSheetId="15">'21일'!$A$1:$G$41</definedName>
    <definedName name="_xlnm.Print_Area" localSheetId="16">'23일'!$A$1:$G$38</definedName>
    <definedName name="_xlnm.Print_Area" localSheetId="17">'24일'!$A$1:$G$38</definedName>
    <definedName name="_xlnm.Print_Area" localSheetId="18">'25일'!$A$1:$G$39</definedName>
    <definedName name="_xlnm.Print_Area" localSheetId="19">'26일'!$A$1:$G$37</definedName>
    <definedName name="_xlnm.Print_Area" localSheetId="20">'27일'!$A$1:$G$30</definedName>
    <definedName name="_xlnm.Print_Area" localSheetId="21">'28일'!$A$1:$G$42</definedName>
    <definedName name="_xlnm.Print_Area" localSheetId="1">'2일'!$A$1:$G$27</definedName>
    <definedName name="_xlnm.Print_Area" localSheetId="2">'3일'!$A$1:$G$46</definedName>
    <definedName name="_xlnm.Print_Area" localSheetId="3">'4일'!$A$1:$G$35</definedName>
    <definedName name="_xlnm.Print_Area" localSheetId="4">'5일'!$A$1:$G$38</definedName>
    <definedName name="_xlnm.Print_Area" localSheetId="5">'6일'!$A$1:$G$39</definedName>
    <definedName name="_xlnm.Print_Area" localSheetId="6">'7일'!$A$1:$G$44</definedName>
    <definedName name="_xlnm.Print_Area" localSheetId="7">'9일'!$A$1:$G$30</definedName>
    <definedName name="_xlnm.Print_Area" localSheetId="0">보존식라벨!$A$1:$L$41,보존식라벨!$M$2:$X$41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 i="50" l="1"/>
  <c r="F8" i="50"/>
  <c r="F9" i="50"/>
  <c r="F10" i="50"/>
  <c r="F11" i="50"/>
  <c r="F12" i="50"/>
  <c r="F13" i="50"/>
  <c r="F14" i="50"/>
  <c r="F15" i="50"/>
  <c r="F16" i="50"/>
  <c r="F17" i="50"/>
  <c r="F18" i="50"/>
  <c r="F19" i="50"/>
  <c r="F20" i="50"/>
  <c r="F21" i="50"/>
  <c r="F22" i="50"/>
  <c r="F23" i="50"/>
  <c r="F24" i="50"/>
  <c r="F25" i="50"/>
  <c r="F26" i="50"/>
  <c r="F27" i="50"/>
  <c r="F28" i="50"/>
  <c r="F29" i="50"/>
  <c r="F7" i="49"/>
  <c r="F8" i="49"/>
  <c r="F9" i="49"/>
  <c r="F10" i="49"/>
  <c r="F11" i="49"/>
  <c r="F12" i="49"/>
  <c r="F13" i="49"/>
  <c r="F14" i="49"/>
  <c r="F15" i="49"/>
  <c r="F16" i="49"/>
  <c r="F17" i="49"/>
  <c r="F18" i="49"/>
  <c r="F19" i="49"/>
  <c r="F20" i="49"/>
  <c r="F21" i="49"/>
  <c r="F22" i="49"/>
  <c r="F23" i="49"/>
  <c r="F24" i="49"/>
  <c r="F25" i="49"/>
  <c r="F26" i="49"/>
  <c r="F27" i="49"/>
  <c r="F28" i="49"/>
  <c r="F29" i="49"/>
  <c r="F30" i="49"/>
  <c r="F31" i="49"/>
  <c r="F32" i="49"/>
  <c r="F33" i="49"/>
  <c r="F34" i="49"/>
  <c r="F35" i="49"/>
  <c r="F36" i="49"/>
  <c r="F7" i="47"/>
  <c r="F8" i="47"/>
  <c r="F9" i="47"/>
  <c r="F10" i="47"/>
  <c r="F11" i="47"/>
  <c r="F12" i="47"/>
  <c r="F13" i="47"/>
  <c r="F14" i="47"/>
  <c r="F15" i="47"/>
  <c r="F16" i="47"/>
  <c r="F17" i="47"/>
  <c r="F18" i="47"/>
  <c r="F19" i="47"/>
  <c r="F20" i="47"/>
  <c r="F21" i="47"/>
  <c r="F22" i="47"/>
  <c r="F23" i="47"/>
  <c r="F24" i="47"/>
  <c r="F25" i="47"/>
  <c r="F26" i="47"/>
  <c r="F27" i="47"/>
  <c r="F28" i="47"/>
  <c r="F29" i="47"/>
  <c r="F30" i="47"/>
  <c r="F31" i="47"/>
  <c r="F32" i="47"/>
  <c r="F33" i="47"/>
  <c r="F34" i="47"/>
  <c r="F35" i="47"/>
  <c r="F36" i="47"/>
  <c r="F37" i="47"/>
  <c r="F7" i="46"/>
  <c r="F8" i="46"/>
  <c r="F9" i="46"/>
  <c r="F10" i="46"/>
  <c r="F11" i="46"/>
  <c r="F12" i="46"/>
  <c r="F13" i="46"/>
  <c r="F14" i="46"/>
  <c r="F15" i="46"/>
  <c r="F16" i="46"/>
  <c r="F17" i="46"/>
  <c r="F18" i="46"/>
  <c r="F19" i="46"/>
  <c r="F20" i="46"/>
  <c r="F21" i="46"/>
  <c r="F22" i="46"/>
  <c r="F23" i="46"/>
  <c r="F24" i="46"/>
  <c r="F25" i="46"/>
  <c r="F26" i="46"/>
  <c r="F27" i="46"/>
  <c r="F28" i="46"/>
  <c r="F29" i="46"/>
  <c r="F30" i="46"/>
  <c r="F31" i="46"/>
  <c r="F32" i="46"/>
  <c r="F33" i="46"/>
  <c r="F34" i="46"/>
  <c r="F35" i="46"/>
  <c r="F36" i="46"/>
  <c r="F37" i="46"/>
  <c r="F7" i="44"/>
  <c r="F8" i="44"/>
  <c r="F9" i="44"/>
  <c r="F10" i="44"/>
  <c r="F11" i="44"/>
  <c r="F12" i="44"/>
  <c r="F13" i="44"/>
  <c r="F14" i="44"/>
  <c r="F15" i="44"/>
  <c r="F16" i="44"/>
  <c r="F17" i="44"/>
  <c r="F18" i="44"/>
  <c r="F19" i="44"/>
  <c r="F20" i="44"/>
  <c r="F21" i="44"/>
  <c r="F22" i="44"/>
  <c r="F23" i="44"/>
  <c r="F24" i="44"/>
  <c r="F25" i="44"/>
  <c r="F26" i="44"/>
  <c r="F27" i="44"/>
  <c r="F28" i="44"/>
  <c r="F29" i="44"/>
  <c r="F30" i="44"/>
  <c r="F31" i="44"/>
  <c r="F32" i="44"/>
  <c r="F7" i="43"/>
  <c r="F8" i="43"/>
  <c r="F9" i="43"/>
  <c r="F10" i="43"/>
  <c r="F11" i="43"/>
  <c r="F12" i="43"/>
  <c r="F13" i="43"/>
  <c r="F14" i="43"/>
  <c r="F15" i="43"/>
  <c r="F16" i="43"/>
  <c r="F17" i="43"/>
  <c r="F18" i="43"/>
  <c r="F19" i="43"/>
  <c r="F20" i="43"/>
  <c r="F21" i="43"/>
  <c r="F22" i="43"/>
  <c r="F23" i="43"/>
  <c r="F24" i="43"/>
  <c r="F25" i="43"/>
  <c r="F26" i="43"/>
  <c r="F27" i="43"/>
  <c r="F28" i="43"/>
  <c r="F29" i="43"/>
  <c r="F30" i="43"/>
  <c r="F31" i="43"/>
  <c r="F32" i="43"/>
  <c r="F33" i="43"/>
  <c r="F34" i="43"/>
  <c r="F41" i="51"/>
  <c r="F40" i="51"/>
  <c r="F39" i="51"/>
  <c r="F38" i="51"/>
  <c r="F37" i="51"/>
  <c r="F36" i="51"/>
  <c r="F35" i="51"/>
  <c r="F34" i="51"/>
  <c r="F33" i="51"/>
  <c r="F32" i="51"/>
  <c r="F31" i="51"/>
  <c r="F30" i="51"/>
  <c r="F29" i="51"/>
  <c r="F28" i="51"/>
  <c r="F27" i="51"/>
  <c r="F26" i="51"/>
  <c r="F25" i="51"/>
  <c r="F24" i="51"/>
  <c r="F23" i="51"/>
  <c r="F22" i="51"/>
  <c r="F21" i="51"/>
  <c r="F20" i="51"/>
  <c r="F19" i="51"/>
  <c r="F18" i="51"/>
  <c r="F17" i="51"/>
  <c r="F16" i="51"/>
  <c r="F15" i="51"/>
  <c r="F14" i="51"/>
  <c r="F13" i="51"/>
  <c r="F12" i="51"/>
  <c r="F11" i="51"/>
  <c r="F10" i="51"/>
  <c r="F9" i="51"/>
  <c r="F8" i="51"/>
  <c r="F7" i="51"/>
  <c r="F38" i="48"/>
  <c r="F37" i="48"/>
  <c r="F36" i="48"/>
  <c r="F35" i="48"/>
  <c r="F34" i="48"/>
  <c r="F33" i="48"/>
  <c r="F32" i="48"/>
  <c r="F31" i="48"/>
  <c r="F30" i="48"/>
  <c r="F29" i="48"/>
  <c r="F28" i="48"/>
  <c r="F27" i="48"/>
  <c r="F26" i="48"/>
  <c r="F25" i="48"/>
  <c r="F24" i="48"/>
  <c r="F23" i="48"/>
  <c r="F22" i="48"/>
  <c r="F21" i="48"/>
  <c r="F20" i="48"/>
  <c r="F19" i="48"/>
  <c r="F18" i="48"/>
  <c r="F17" i="48"/>
  <c r="F16" i="48"/>
  <c r="F15" i="48"/>
  <c r="F14" i="48"/>
  <c r="F13" i="48"/>
  <c r="F12" i="48"/>
  <c r="F11" i="48"/>
  <c r="F10" i="48"/>
  <c r="F9" i="48"/>
  <c r="F8" i="48"/>
  <c r="F7" i="48"/>
  <c r="F40" i="45"/>
  <c r="F39" i="45"/>
  <c r="F38" i="45"/>
  <c r="F37" i="45"/>
  <c r="F36" i="45"/>
  <c r="F35" i="45"/>
  <c r="F34" i="45"/>
  <c r="F33" i="45"/>
  <c r="F32" i="45"/>
  <c r="F31" i="45"/>
  <c r="F30" i="45"/>
  <c r="F29" i="45"/>
  <c r="F28" i="45"/>
  <c r="F27" i="45"/>
  <c r="F26" i="45"/>
  <c r="F25" i="45"/>
  <c r="F24" i="45"/>
  <c r="F23" i="45"/>
  <c r="F22" i="45"/>
  <c r="F21" i="45"/>
  <c r="F20" i="45"/>
  <c r="F19" i="45"/>
  <c r="F18" i="45"/>
  <c r="F17" i="45"/>
  <c r="F16" i="45"/>
  <c r="F15" i="45"/>
  <c r="F14" i="45"/>
  <c r="F13" i="45"/>
  <c r="F12" i="45"/>
  <c r="F11" i="45"/>
  <c r="F10" i="45"/>
  <c r="F9" i="45"/>
  <c r="F8" i="45"/>
  <c r="F7" i="45"/>
  <c r="F45" i="41"/>
  <c r="F44" i="41"/>
  <c r="F43" i="41"/>
  <c r="F7" i="39" l="1"/>
  <c r="F8" i="39"/>
  <c r="F9" i="39"/>
  <c r="F10" i="39"/>
  <c r="F11" i="39"/>
  <c r="F12" i="39"/>
  <c r="F13" i="39"/>
  <c r="F14" i="39"/>
  <c r="F15" i="39"/>
  <c r="F16" i="39"/>
  <c r="F17" i="39"/>
  <c r="F18" i="39"/>
  <c r="F19" i="39"/>
  <c r="F20" i="39"/>
  <c r="F21" i="39"/>
  <c r="F22" i="39"/>
  <c r="F23" i="39"/>
  <c r="F24" i="39"/>
  <c r="F25" i="39"/>
  <c r="F26" i="39"/>
  <c r="F27" i="39"/>
  <c r="F28" i="39"/>
  <c r="F29" i="39"/>
  <c r="F30" i="39"/>
  <c r="F31" i="39"/>
  <c r="F32" i="39"/>
  <c r="F33" i="39"/>
  <c r="F34" i="39"/>
  <c r="F35" i="39"/>
  <c r="F36" i="39"/>
  <c r="F37" i="39"/>
  <c r="F38" i="39"/>
  <c r="F7" i="38"/>
  <c r="F8" i="38"/>
  <c r="F9" i="38"/>
  <c r="F10" i="38"/>
  <c r="F11" i="38"/>
  <c r="F12" i="38"/>
  <c r="F13" i="38"/>
  <c r="F14" i="38"/>
  <c r="F15" i="38"/>
  <c r="F16" i="38"/>
  <c r="F17" i="38"/>
  <c r="F18" i="38"/>
  <c r="F19" i="38"/>
  <c r="F20" i="38"/>
  <c r="F21" i="38"/>
  <c r="F22" i="38"/>
  <c r="F23" i="38"/>
  <c r="F24" i="38"/>
  <c r="F25" i="38"/>
  <c r="F26" i="38"/>
  <c r="F27" i="38"/>
  <c r="F28" i="38"/>
  <c r="F29" i="38"/>
  <c r="F30" i="38"/>
  <c r="F31" i="38"/>
  <c r="F32" i="38"/>
  <c r="F33" i="38"/>
  <c r="F34" i="38"/>
  <c r="F7" i="37"/>
  <c r="F8" i="37"/>
  <c r="F9" i="37"/>
  <c r="F10" i="37"/>
  <c r="F11" i="37"/>
  <c r="F12" i="37"/>
  <c r="F13" i="37"/>
  <c r="F14" i="37"/>
  <c r="F15" i="37"/>
  <c r="F16" i="37"/>
  <c r="F17" i="37"/>
  <c r="F18" i="37"/>
  <c r="F19" i="37"/>
  <c r="F20" i="37"/>
  <c r="F21" i="37"/>
  <c r="F22" i="37"/>
  <c r="F23" i="37"/>
  <c r="F24" i="37"/>
  <c r="F25" i="37"/>
  <c r="F26" i="37"/>
  <c r="F27" i="37"/>
  <c r="F28" i="37"/>
  <c r="F29" i="37"/>
  <c r="F30" i="37"/>
  <c r="F31" i="37"/>
  <c r="F32" i="37"/>
  <c r="F7" i="36"/>
  <c r="F8" i="36"/>
  <c r="F9" i="36"/>
  <c r="F10" i="36"/>
  <c r="F11" i="36"/>
  <c r="F12" i="36"/>
  <c r="F13" i="36"/>
  <c r="F14" i="36"/>
  <c r="F15" i="36"/>
  <c r="F16" i="36"/>
  <c r="F17" i="36"/>
  <c r="F18" i="36"/>
  <c r="F19" i="36"/>
  <c r="F20" i="36"/>
  <c r="F21" i="36"/>
  <c r="F22" i="36"/>
  <c r="F23" i="36"/>
  <c r="F24" i="36"/>
  <c r="F25" i="36"/>
  <c r="F26" i="36"/>
  <c r="F27" i="36"/>
  <c r="F28" i="36"/>
  <c r="F29" i="36"/>
  <c r="F30" i="36"/>
  <c r="F31" i="36"/>
  <c r="F32" i="36"/>
  <c r="F33" i="36"/>
  <c r="F34" i="36"/>
  <c r="F35" i="36"/>
  <c r="F36" i="36"/>
  <c r="F37" i="36"/>
  <c r="F38" i="36"/>
  <c r="F39" i="36"/>
  <c r="F7" i="35"/>
  <c r="F8" i="35"/>
  <c r="F9" i="35"/>
  <c r="F10" i="35"/>
  <c r="F11" i="35"/>
  <c r="F12" i="35"/>
  <c r="F13" i="35"/>
  <c r="F14" i="35"/>
  <c r="F15" i="35"/>
  <c r="F16" i="35"/>
  <c r="F17" i="35"/>
  <c r="F18" i="35"/>
  <c r="F19" i="35"/>
  <c r="F20" i="35"/>
  <c r="F21" i="35"/>
  <c r="F22" i="35"/>
  <c r="F23" i="35"/>
  <c r="F24" i="35"/>
  <c r="F25" i="35"/>
  <c r="F26" i="35"/>
  <c r="F27" i="35"/>
  <c r="F28" i="35"/>
  <c r="F29" i="35"/>
  <c r="F42" i="41"/>
  <c r="F41" i="41"/>
  <c r="F40" i="41"/>
  <c r="F39" i="41"/>
  <c r="F38" i="41"/>
  <c r="F37" i="41"/>
  <c r="F36" i="41"/>
  <c r="F35" i="41"/>
  <c r="F34" i="41"/>
  <c r="F33" i="41"/>
  <c r="F32" i="41"/>
  <c r="F31" i="41"/>
  <c r="F30" i="41"/>
  <c r="F29" i="41"/>
  <c r="F28" i="41"/>
  <c r="F27" i="41"/>
  <c r="F26" i="41"/>
  <c r="F25" i="41"/>
  <c r="F24" i="41"/>
  <c r="F23" i="41"/>
  <c r="F22" i="41"/>
  <c r="F21" i="41"/>
  <c r="F20" i="41"/>
  <c r="F19" i="41"/>
  <c r="F18" i="41"/>
  <c r="F17" i="41"/>
  <c r="F16" i="41"/>
  <c r="F15" i="41"/>
  <c r="F14" i="41"/>
  <c r="F13" i="41"/>
  <c r="F12" i="41"/>
  <c r="F11" i="41"/>
  <c r="F10" i="41"/>
  <c r="F9" i="41"/>
  <c r="F8" i="41"/>
  <c r="F7" i="41"/>
  <c r="F7" i="34"/>
  <c r="F8" i="34"/>
  <c r="F9" i="34"/>
  <c r="F10" i="34"/>
  <c r="F11" i="34"/>
  <c r="F12" i="34"/>
  <c r="F13" i="34"/>
  <c r="F14" i="34"/>
  <c r="F15" i="34"/>
  <c r="F16" i="34"/>
  <c r="F17" i="34"/>
  <c r="F18" i="34"/>
  <c r="F19" i="34"/>
  <c r="F20" i="34"/>
  <c r="F21" i="34"/>
  <c r="F22" i="34"/>
  <c r="F23" i="34"/>
  <c r="F24" i="34"/>
  <c r="F25" i="34"/>
  <c r="F26" i="34"/>
  <c r="F27" i="34"/>
  <c r="F28" i="34"/>
  <c r="F29" i="34"/>
  <c r="F30" i="34"/>
  <c r="F31" i="34"/>
  <c r="F32" i="34"/>
  <c r="F33" i="34"/>
  <c r="F34" i="34"/>
  <c r="F35" i="34"/>
  <c r="F36" i="34"/>
  <c r="F37" i="34"/>
  <c r="F38" i="34"/>
  <c r="F39" i="34"/>
  <c r="F40" i="34"/>
  <c r="F41" i="34"/>
  <c r="F42" i="34"/>
  <c r="F43" i="34"/>
  <c r="F7" i="33"/>
  <c r="F8" i="33"/>
  <c r="F9" i="33"/>
  <c r="F10" i="33"/>
  <c r="F11" i="33"/>
  <c r="F12" i="33"/>
  <c r="F13" i="33"/>
  <c r="F14" i="33"/>
  <c r="F15" i="33"/>
  <c r="F16" i="33"/>
  <c r="F17" i="33"/>
  <c r="F18" i="33"/>
  <c r="F19" i="33"/>
  <c r="F20" i="33"/>
  <c r="F21" i="33"/>
  <c r="F22" i="33"/>
  <c r="F23" i="33"/>
  <c r="F24" i="33"/>
  <c r="F25" i="33"/>
  <c r="F26" i="33"/>
  <c r="F27" i="33"/>
  <c r="F28" i="33"/>
  <c r="F29" i="33"/>
  <c r="F30" i="33"/>
  <c r="F31" i="33"/>
  <c r="F32" i="33"/>
  <c r="F33" i="33"/>
  <c r="F34" i="33"/>
  <c r="F35" i="33"/>
  <c r="F36" i="33"/>
  <c r="F37" i="33"/>
  <c r="F38" i="33"/>
  <c r="F7" i="32"/>
  <c r="F8" i="32"/>
  <c r="F9" i="32"/>
  <c r="F10" i="32"/>
  <c r="F11" i="32"/>
  <c r="F12" i="32"/>
  <c r="F13" i="32"/>
  <c r="F14" i="32"/>
  <c r="F15" i="32"/>
  <c r="F16" i="32"/>
  <c r="F17" i="32"/>
  <c r="F18" i="32"/>
  <c r="F19" i="32"/>
  <c r="F20" i="32"/>
  <c r="F21" i="32"/>
  <c r="F22" i="32"/>
  <c r="F23" i="32"/>
  <c r="F24" i="32"/>
  <c r="F25" i="32"/>
  <c r="F26" i="32"/>
  <c r="F27" i="32"/>
  <c r="F28" i="32"/>
  <c r="F29" i="32"/>
  <c r="F30" i="32"/>
  <c r="F31" i="32"/>
  <c r="F32" i="32"/>
  <c r="F33" i="32"/>
  <c r="F34" i="32"/>
  <c r="F35" i="32"/>
  <c r="F36" i="32"/>
  <c r="F37" i="32"/>
  <c r="F7" i="31"/>
  <c r="F8" i="31"/>
  <c r="F9" i="31"/>
  <c r="F10" i="31"/>
  <c r="F11" i="31"/>
  <c r="F12" i="31"/>
  <c r="F13" i="31"/>
  <c r="F14" i="31"/>
  <c r="F15" i="31"/>
  <c r="F16" i="31"/>
  <c r="F17" i="31"/>
  <c r="F18" i="31"/>
  <c r="F19" i="31"/>
  <c r="F20" i="31"/>
  <c r="F21" i="31"/>
  <c r="F22" i="31"/>
  <c r="F23" i="31"/>
  <c r="F24" i="31"/>
  <c r="F25" i="31"/>
  <c r="F26" i="31"/>
  <c r="F27" i="31"/>
  <c r="F28" i="31"/>
  <c r="F29" i="31"/>
  <c r="F30" i="31"/>
  <c r="F31" i="31"/>
  <c r="F32" i="31"/>
  <c r="F33" i="31"/>
  <c r="F34" i="31"/>
  <c r="F7" i="30"/>
  <c r="F8" i="30"/>
  <c r="F9" i="30"/>
  <c r="F10" i="30"/>
  <c r="F11" i="30"/>
  <c r="F12" i="30"/>
  <c r="F13" i="30"/>
  <c r="F14" i="30"/>
  <c r="F15" i="30"/>
  <c r="F16" i="30"/>
  <c r="F17" i="30"/>
  <c r="F18" i="30"/>
  <c r="F19" i="30"/>
  <c r="F20" i="30"/>
  <c r="F21" i="30"/>
  <c r="F22" i="30"/>
  <c r="F23" i="30"/>
  <c r="F24" i="30"/>
  <c r="F25" i="30"/>
  <c r="F26" i="30"/>
  <c r="F27" i="30"/>
  <c r="F28" i="30"/>
  <c r="F29" i="30"/>
  <c r="F30" i="30"/>
  <c r="F31" i="30"/>
  <c r="F32" i="30"/>
  <c r="F33" i="30"/>
  <c r="F34" i="30"/>
  <c r="F35" i="30"/>
  <c r="F36" i="30"/>
  <c r="F37" i="30"/>
  <c r="F38" i="30"/>
  <c r="F39" i="30"/>
  <c r="F40" i="30"/>
  <c r="F41" i="30"/>
  <c r="F42" i="30"/>
  <c r="F43" i="30"/>
  <c r="F44" i="30"/>
  <c r="F45" i="30"/>
  <c r="F7" i="2"/>
  <c r="F8" i="2"/>
  <c r="F9" i="2"/>
  <c r="F10" i="2"/>
  <c r="F11" i="2"/>
  <c r="F12" i="2"/>
  <c r="F13" i="2"/>
  <c r="F14" i="2"/>
  <c r="F15" i="2"/>
  <c r="F16" i="2"/>
  <c r="F17" i="2"/>
  <c r="F18" i="2"/>
  <c r="F19" i="2"/>
  <c r="F20" i="2"/>
  <c r="F21" i="2"/>
  <c r="F22" i="2"/>
  <c r="F23" i="2"/>
  <c r="F24" i="2"/>
  <c r="F25" i="2"/>
  <c r="F26" i="2"/>
</calcChain>
</file>

<file path=xl/sharedStrings.xml><?xml version="1.0" encoding="utf-8"?>
<sst xmlns="http://schemas.openxmlformats.org/spreadsheetml/2006/main" count="3962" uniqueCount="497">
  <si>
    <t>급식 인원</t>
    <phoneticPr fontId="2" type="noConversion"/>
  </si>
  <si>
    <t xml:space="preserve"> [표준레시피 안내]</t>
    <phoneticPr fontId="2" type="noConversion"/>
  </si>
  <si>
    <t>만 1-2세</t>
    <phoneticPr fontId="2" type="noConversion"/>
  </si>
  <si>
    <t xml:space="preserve"> ▶ 급식 인원을 입력하면 총제공량(g)이 자동계산됩니다. </t>
    <phoneticPr fontId="2" type="noConversion"/>
  </si>
  <si>
    <t>날짜</t>
    <phoneticPr fontId="2" type="noConversion"/>
  </si>
  <si>
    <t>끼니</t>
  </si>
  <si>
    <t>음식명</t>
  </si>
  <si>
    <t>식재료명</t>
  </si>
  <si>
    <t>식재료량(g)</t>
  </si>
  <si>
    <t xml:space="preserve"> 총제공량(g)</t>
    <phoneticPr fontId="2" type="noConversion"/>
  </si>
  <si>
    <t>조리방법</t>
    <phoneticPr fontId="2" type="noConversion"/>
  </si>
  <si>
    <t>백미밥</t>
  </si>
  <si>
    <t>점심</t>
    <phoneticPr fontId="2" type="noConversion"/>
  </si>
  <si>
    <t>당근찹쌀죽</t>
  </si>
  <si>
    <t>오이나물</t>
  </si>
  <si>
    <t>청경채나물</t>
  </si>
  <si>
    <t>영양잡곡죽</t>
  </si>
  <si>
    <t>발아현미죽</t>
  </si>
  <si>
    <t>참깨죽</t>
  </si>
  <si>
    <t>보존식
보관기간</t>
    <phoneticPr fontId="10" type="noConversion"/>
  </si>
  <si>
    <t>일</t>
    <phoneticPr fontId="10" type="noConversion"/>
  </si>
  <si>
    <t>시간이상</t>
    <phoneticPr fontId="10"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</si>
  <si>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10" type="noConversion"/>
  </si>
  <si>
    <t>보존식기록표</t>
  </si>
  <si>
    <t>담당자</t>
    <phoneticPr fontId="2" type="noConversion"/>
  </si>
  <si>
    <t>날      짜</t>
  </si>
  <si>
    <t>보존일</t>
    <phoneticPr fontId="2" type="noConversion"/>
  </si>
  <si>
    <t>폐기일시</t>
    <phoneticPr fontId="2" type="noConversion"/>
  </si>
  <si>
    <t>시     분</t>
  </si>
  <si>
    <t>오전간식</t>
    <phoneticPr fontId="2" type="noConversion"/>
  </si>
  <si>
    <t>저녁</t>
  </si>
  <si>
    <t>오후간식</t>
    <phoneticPr fontId="2" type="noConversion"/>
  </si>
  <si>
    <t>어묵국</t>
  </si>
  <si>
    <t>백미밥1/2</t>
  </si>
  <si>
    <t>배추김치</t>
  </si>
  <si>
    <t>귤/우유</t>
  </si>
  <si>
    <t>달걀장조림</t>
  </si>
  <si>
    <t>완자전</t>
  </si>
  <si>
    <t>달지않은시리얼/우유</t>
  </si>
  <si>
    <t>딸기/우유</t>
  </si>
  <si>
    <t>배/우유</t>
  </si>
  <si>
    <t>미역죽</t>
  </si>
  <si>
    <t>새우살맑은국</t>
  </si>
  <si>
    <t>감자채볶음</t>
  </si>
  <si>
    <t>도토리묵무침</t>
  </si>
  <si>
    <t>바나나/우유</t>
  </si>
  <si>
    <t>사과/우유</t>
  </si>
  <si>
    <t>참치죽</t>
  </si>
  <si>
    <t>순두부죽</t>
  </si>
  <si>
    <t>돼지불고기</t>
  </si>
  <si>
    <t>양배추나물</t>
  </si>
  <si>
    <t>오트밀죽</t>
  </si>
  <si>
    <t>달걀죽</t>
  </si>
  <si>
    <t>미역국</t>
  </si>
  <si>
    <t>깻잎나물</t>
  </si>
  <si>
    <t>시금치나물</t>
  </si>
  <si>
    <t>[2026년 2월 만 1-2세 전용 오전죽식형 표준레시피]</t>
    <phoneticPr fontId="2" type="noConversion"/>
  </si>
  <si>
    <t>타락죽</t>
  </si>
  <si>
    <t>채소죽</t>
  </si>
  <si>
    <t>북어죽</t>
  </si>
  <si>
    <t>모둠버섯죽</t>
  </si>
  <si>
    <t>쇠고깃국</t>
  </si>
  <si>
    <t>미소국</t>
  </si>
  <si>
    <t>감잣국</t>
  </si>
  <si>
    <t>맑은두부탕</t>
  </si>
  <si>
    <t>근대된장국</t>
  </si>
  <si>
    <t>멸치볶음밥</t>
  </si>
  <si>
    <t>돼지목살구이</t>
  </si>
  <si>
    <t>봄동나물</t>
  </si>
  <si>
    <t>오징어무침</t>
  </si>
  <si>
    <t>열무된장무침</t>
  </si>
  <si>
    <t>간장닭갈비</t>
  </si>
  <si>
    <t>돼지고기채소조림</t>
  </si>
  <si>
    <t>브로콜리새우전</t>
  </si>
  <si>
    <t>잡채</t>
  </si>
  <si>
    <t>우엉주먹밥/우유</t>
  </si>
  <si>
    <t>찐만두/우유</t>
  </si>
  <si>
    <t>미니머핀/우유</t>
  </si>
  <si>
    <t>고구마죽</t>
  </si>
  <si>
    <t>돈양파죽</t>
  </si>
  <si>
    <t>배추죽</t>
  </si>
  <si>
    <t>콩나물국</t>
  </si>
  <si>
    <t>청경채맑은국</t>
  </si>
  <si>
    <t>참치비빔밥</t>
  </si>
  <si>
    <t>닭곰탕</t>
  </si>
  <si>
    <t>차돌박이된장국</t>
  </si>
  <si>
    <t>아욱국</t>
  </si>
  <si>
    <t>새우살스파게티</t>
  </si>
  <si>
    <t>훈제오리구이/머스타드</t>
  </si>
  <si>
    <t>제육볶음</t>
  </si>
  <si>
    <t>순살고등어구이</t>
  </si>
  <si>
    <t>짜장닭고기볶음</t>
  </si>
  <si>
    <t>브로콜리두부샐러드</t>
  </si>
  <si>
    <t>애호박당면국</t>
  </si>
  <si>
    <t>당근채소전</t>
  </si>
  <si>
    <t>스크램블에그/우유</t>
  </si>
  <si>
    <t>밤식빵/액상발효유</t>
  </si>
  <si>
    <t>토마토⑫/우유</t>
  </si>
  <si>
    <t>모듬어묵탕/우유</t>
  </si>
  <si>
    <t>콩나물죽</t>
  </si>
  <si>
    <t>닭죽</t>
  </si>
  <si>
    <t>물만둣국</t>
  </si>
  <si>
    <t>시래기영양밥/양념장</t>
  </si>
  <si>
    <t>두부들깨된장국</t>
  </si>
  <si>
    <t>참치달걀말이</t>
  </si>
  <si>
    <t>팽이버섯나물</t>
  </si>
  <si>
    <t>감자브로콜리조림</t>
  </si>
  <si>
    <t>오징어볶음</t>
  </si>
  <si>
    <t>찐단호박/우유</t>
  </si>
  <si>
    <t>청경채죽</t>
  </si>
  <si>
    <t>흑임자죽</t>
  </si>
  <si>
    <t>애호박죽</t>
  </si>
  <si>
    <t>수제빗국</t>
  </si>
  <si>
    <t>어묵치즈볶음밥</t>
  </si>
  <si>
    <t>유부맑은국</t>
  </si>
  <si>
    <t>시금치된장국</t>
  </si>
  <si>
    <t>등심감자탕</t>
  </si>
  <si>
    <t>카레우동</t>
  </si>
  <si>
    <t>쇠고기육전</t>
  </si>
  <si>
    <t>오리채소볶음</t>
  </si>
  <si>
    <t>숙주나물</t>
  </si>
  <si>
    <t>두부데리야끼조림</t>
  </si>
  <si>
    <t>닭고기찹스테이크</t>
  </si>
  <si>
    <t>달걀찜</t>
  </si>
  <si>
    <t>브로콜리볶음</t>
  </si>
  <si>
    <t>버섯찌개</t>
  </si>
  <si>
    <t>돼지고기양배추볶음</t>
  </si>
  <si>
    <t>딸기/액상발효유</t>
  </si>
  <si>
    <t>고구마샐러드/우유</t>
  </si>
  <si>
    <t>호밀빵/우유</t>
  </si>
  <si>
    <t>김주먹밥/우유</t>
  </si>
  <si>
    <t>02[월]</t>
  </si>
  <si>
    <t>오전간식</t>
  </si>
  <si>
    <t>타락죽 ②</t>
  </si>
  <si>
    <t>우유</t>
  </si>
  <si>
    <t>1. 쌀은 불린 후 믹서에 담고 물을 넣어 함께 간다. _x000D_
2. 냄비에 1을 담고 물을 부어 끓이다가 쌀이 퍼지면 우유를 조금씩 넣고 저으면서 끓인다. _x000D_
3. 2에 소금, 설탕으로 간을 한다.</t>
  </si>
  <si>
    <t/>
  </si>
  <si>
    <t>멥쌀_백미_생것</t>
  </si>
  <si>
    <t>소금</t>
  </si>
  <si>
    <t>설탕_백설탕</t>
  </si>
  <si>
    <t>점심</t>
  </si>
  <si>
    <t>1. 쌀을 불린다._x000D_
2. 적당량의 물을 부어 밥을 짓는다.</t>
  </si>
  <si>
    <r>
      <t>쇠고깃국 ⑤⑥</t>
    </r>
    <r>
      <rPr>
        <sz val="14"/>
        <rFont val="나눔고딕"/>
        <family val="1"/>
        <charset val="129"/>
      </rPr>
      <t>⑯</t>
    </r>
    <phoneticPr fontId="2" type="noConversion"/>
  </si>
  <si>
    <t>소고기, 한우(1등급), 양지(치마양지), 생것</t>
  </si>
  <si>
    <t>1. 쇠고기, 무와 대파는 적당한 크기로 썬다.
2. 냄비에 쇠고기를 볶다가 익으면 무를 넣고 더 볶는다.
3. 적당량의 물을 넣고 끓으면 대파를 넣는다.
4. 국간장으로 간을 맞춘다.</t>
  </si>
  <si>
    <t>무, 조선무, 생것</t>
  </si>
  <si>
    <t>파, 생것</t>
  </si>
  <si>
    <t>간장, 재래</t>
  </si>
  <si>
    <t>돼지목살구이 ⑩</t>
  </si>
  <si>
    <t>돼지고기_목심(목심살)_생것</t>
  </si>
  <si>
    <t>1.팬을 달군 후 목살을 구워준다.
2.1에 후추와 소금을 뿌려 간을 맞춘다.
3. 구워낸 목살은 먹기 좋은 크기로 잘라서 제공한다.</t>
  </si>
  <si>
    <t>후추, 검은후추, 가루</t>
  </si>
  <si>
    <t>봄동나물 ⑤⑥</t>
  </si>
  <si>
    <t>배추, 봄동, 생것</t>
  </si>
  <si>
    <t>1. 봄동은 끓는 물에 데친 후 찬물에 헹궈 적당한 크기로 썬다._x000D_
2. 다진마늘, 진간장, 깨와 참기름으로 무쳐낸다.</t>
  </si>
  <si>
    <t>마늘, 깐마늘, 생것</t>
  </si>
  <si>
    <t>참기름</t>
  </si>
  <si>
    <t>참깨, 흰깨, 볶은것</t>
  </si>
  <si>
    <t>배추김치 ⑨</t>
  </si>
  <si>
    <t>김치, 배추 김치</t>
  </si>
  <si>
    <t>-</t>
  </si>
  <si>
    <t>오후간식</t>
  </si>
  <si>
    <t>바나나</t>
  </si>
  <si>
    <t>바나나, 생것</t>
  </si>
  <si>
    <t>우유 ②</t>
  </si>
  <si>
    <t>03[화]</t>
  </si>
  <si>
    <t>1. 당근, 양배추, 양파, 단호박은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</si>
  <si>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당근_뿌리_생것</t>
  </si>
  <si>
    <t>양배추_생것</t>
  </si>
  <si>
    <t>양파_생것</t>
  </si>
  <si>
    <t>호박, 단호박, 생것</t>
  </si>
  <si>
    <t>미소국 ⑤⑥</t>
  </si>
  <si>
    <t>1. 적당량의 물에 건다시마와 멸치를 넣어 국물을 낸다._x000D_
2. 팽이버섯, 무와 대파는 적당한 크기로 썬다._x000D_
3. 육수에 미소를 풀고 팽이버섯, 무, 대파와 다진마늘을 넣어 끓인다.</t>
  </si>
  <si>
    <t>팽이버섯_생것</t>
  </si>
  <si>
    <t>된장, 일식(미소)</t>
  </si>
  <si>
    <t>멸치, 대멸치, 삶아서 말린것</t>
  </si>
  <si>
    <t>파_대파_생것</t>
  </si>
  <si>
    <t>다시마, 말린것</t>
  </si>
  <si>
    <t>오징어, 생것</t>
  </si>
  <si>
    <t>1. 오징어는 내장을 제거하여 손질하여 끓는 물에 데친 후 3-5cm 길이로 채 썬다.
2. 오이, 당근, 양파, 마늘은 깨끗이 씻어 손질 하고, 오이와 당근은 반으로 잘라 어슷썰고, 양파는 채썰고, 마늘은 다진다.
3. 간장, 다진마늘, 식초, 설탕, 참기름, 참깨를 넣어 소스를  만든다.
4. 오징어와 준비된 채소들을 소스와 함께 버무려 완성한다.</t>
  </si>
  <si>
    <t>오이, 다다기, 생것</t>
  </si>
  <si>
    <t>간장, 개량, 산분해</t>
  </si>
  <si>
    <t>식초, 양조</t>
  </si>
  <si>
    <t>참깨_흰깨_볶은것</t>
  </si>
  <si>
    <t>고춧가루, 가루</t>
  </si>
  <si>
    <t>달걀장조림 ①⑤⑥</t>
  </si>
  <si>
    <t>달걀, 생것</t>
  </si>
  <si>
    <t>1. 달걀은 삶은 후 껍질을 제거한다._x000D_
2. 냄비에 적당량의 물을 붓고 달걀, 다진마늘, 진간장과 물엿을 넣고 조린다._x000D_
3. 달걀은 적당한 크기로 잘라서 제공한다.</t>
  </si>
  <si>
    <t>물엿</t>
  </si>
  <si>
    <t>우엉주먹밥 ⑤⑥</t>
  </si>
  <si>
    <t>1. 밥을 고슬하게 짓는다.
2. 우엉은 적당한 크기로 썰어 끓는 물에 데친다.
3. 식용유 두른 팬에 우엉을 볶는다.
4. 밥에 우엉, 진간장, 올리고당, 참기름과 깨를 넣고 잘 섞어 한입 크기로 만든다.</t>
  </si>
  <si>
    <t>우엉_생것</t>
  </si>
  <si>
    <t>간장, 개량, 양조</t>
  </si>
  <si>
    <r>
      <t>오징어무침 ⑤⑥</t>
    </r>
    <r>
      <rPr>
        <sz val="14"/>
        <rFont val="나눔고딕"/>
        <family val="1"/>
        <charset val="129"/>
      </rPr>
      <t>⑰</t>
    </r>
    <phoneticPr fontId="2" type="noConversion"/>
  </si>
  <si>
    <t>04[수]</t>
  </si>
  <si>
    <t>멥쌀, 백미, 생것</t>
  </si>
  <si>
    <t>1. 북어채는 불려 손질하여 잘게 찢고 대파는 적당한 크기로 썬다._x000D_
2. 냄비에 불린 쌀, 북어채, 적당량의 물을 넣고 센 불에서 저어가며 끓인다._x000D_
3. 끓어오르면 불을 약하게 줄이고 대파를 넣어 쌀알이 퍼질 때까지 저어가며 끓인다._x000D_
4. 참기름을 넣고 소금으로 간을 맞춘다.</t>
  </si>
  <si>
    <t>명태, 북어, 말린것</t>
  </si>
  <si>
    <t>파, 대파, 생것</t>
  </si>
  <si>
    <t>소금, 정제염</t>
  </si>
  <si>
    <t>감잣국 ⑤⑥</t>
  </si>
  <si>
    <t>감자, 대지, 생것</t>
  </si>
  <si>
    <t>1. 냄비에 물을 붓고 멸치로 육수를 우려낸다._x000D_
2. 감자는 적당한 크기로 썬다._x000D_
3. 파는 송송 썰고, 마늘은 다진다._x000D_
4. 1에 감자와 3을 넣고 끓인 후 소금, 간장으로 간을 한다.</t>
  </si>
  <si>
    <t>간장_재래</t>
  </si>
  <si>
    <t>완자전 ①⑤⑥⑩</t>
    <phoneticPr fontId="2" type="noConversion"/>
  </si>
  <si>
    <t>돼지고기_뒷다리_생것</t>
  </si>
  <si>
    <t>1. 두부는 물기를 제거하여 으깬다.
2. 돼지고기, 당근과 양파는 잘게 다진다.
3. 그릇에 당근, 두부, 돼지고기, 양파, 달걀과 밀가루를 넣어 섞은 후 소금으로 간을 한다.
4. 동그랗게 모양을 빚어 식용유 두른 팬에 노릇노릇하게 굽는다.</t>
  </si>
  <si>
    <t>두부</t>
  </si>
  <si>
    <t>밀, 중력밀가루</t>
  </si>
  <si>
    <t>열무된장무침 ⑤⑥</t>
  </si>
  <si>
    <t>열무, 생것</t>
  </si>
  <si>
    <t>1. 열무는 데친 후 헹궈 물기를 빼고 적당한 크기로 썬다._x000D_
2. 열무에 된장, 참기름, 다진마늘, 깨를 넣고 무쳐낸다..</t>
  </si>
  <si>
    <t>된장, 개량</t>
  </si>
  <si>
    <t>딸기</t>
  </si>
  <si>
    <t>딸기, 개량종, 생것</t>
  </si>
  <si>
    <t>05[목]</t>
  </si>
  <si>
    <t>1. 버섯은 잘게 다진다._x000D_
2. 냄비에 불린 쌀과 버섯을 넣고 적당량의 물을 넣어 센 불에서 저어가며 끓인다._x000D_
3. 끓어오르면 불을 약하게 줄이고 쌀알이 퍼질 때까지 저어가며 끓인다._x000D_
4. 참기름을 넣고 소금으로 간을 맞춘다.</t>
  </si>
  <si>
    <t>표고버섯, 배지재배, 갓, 생것</t>
  </si>
  <si>
    <t>큰느타리버섯(새송이버섯), 생것</t>
  </si>
  <si>
    <t>맑은두부탕 ⑤⑨</t>
  </si>
  <si>
    <t>1. 적당량의 물에 멸치를 넣어 국물을 낸다._x000D_
2. 두부와 대파는 적당한 크기로 썬다._x000D_
3. 두부, 대파와 다진마늘을 넣고 끓이다가 새우젓으로 간을 맞춘다.</t>
  </si>
  <si>
    <t>새우젓, 염절임</t>
  </si>
  <si>
    <t>간장닭갈비 ⑤⑥⑮</t>
  </si>
  <si>
    <t>닭고기, 넓적다리(껍질 제거), 생것</t>
  </si>
  <si>
    <t>1.닭고기와 채소는 적당한 크기로 썰고 마늘은 다진다.
2. 그릇에 1을 넣고 다진 마늘, 간장, 물엿, 후춧가루로 버무린다.
3. 팬에 식용유를 두르고 2를 넣어 볶는다.</t>
  </si>
  <si>
    <t>청경채, 생것</t>
  </si>
  <si>
    <t>1. 청경채를 살짝 데쳐 찬물로 헹구고 물기를 짠다._x000D_
2. 깨,소금, 다진마늘과 참기름을 넣고 버무려낸다.</t>
  </si>
  <si>
    <t>찐만두 ⑤⑥⑩</t>
    <phoneticPr fontId="2" type="noConversion"/>
  </si>
  <si>
    <t>만두, 고기 만두</t>
  </si>
  <si>
    <t>1. 찜통에 만두를 담아 찐다.</t>
  </si>
  <si>
    <t>06[금]</t>
  </si>
  <si>
    <t>미역죽 ⑤⑥</t>
  </si>
  <si>
    <t>1. 건미역은 불려서 잘게 다진다._x000D_
2. 참기름을 두른 냄비에 미역을 볶다가 불린 쌀과 적당량의 물을 넣어 센 불에서 저어가며 끓인다._x000D_
3. 끓어오르면 불을 약하게 줄이고 쌀알이 퍼질 때까지 저어가며 끓인다._x000D_
4. 진간장으로 간을 맞춘다.</t>
  </si>
  <si>
    <t>미역, 말린것</t>
  </si>
  <si>
    <t>근대된장국 ⑤⑥</t>
  </si>
  <si>
    <t>근대, 생것</t>
  </si>
  <si>
    <t>1. 적당량의 물에 건다시마와 멸치를 넣어 국물을 낸다._x000D_
2. 근대와 무는 적당한 크기로 썬다._x000D_
3. 육수에 된장을 풀고 무를 넣고 끓인다._x000D_
4. 무가 반쯤 익으면 근대와 다진마늘을 넣고 끓인다.</t>
  </si>
  <si>
    <t>돼지고기채소조림 ⑤⑥⑩</t>
  </si>
  <si>
    <t>돼지고기, 앞다리(앞다리살), 생것</t>
  </si>
  <si>
    <t>1. 돼지고기, 양파, 당근, 감자는 적당한 크기로 썬다.
2. 파는 송송 썰고, 마늘은 다진다. 
3. 그릇에 돼지고기를 담고 다진마늘, 진간장, 참기름, 설탕, 물엿(올리고당)을 넣어 골고루 버무린다. 
4. 냄비에 3을 넣어 볶다가 손질한 채소를 넣고 조린다.</t>
  </si>
  <si>
    <t>당근, 뿌리, 생것</t>
  </si>
  <si>
    <t>양파, 생것</t>
  </si>
  <si>
    <t>설탕, 백설탕</t>
  </si>
  <si>
    <t>브로콜리새우전 ①⑤⑥⑨</t>
  </si>
  <si>
    <t>새우, 시바새우, 생것</t>
  </si>
  <si>
    <t>1. 끓는 물에 브로콜리를 데친다. 
2. 새우, 브로콜리, 당근과 양파는 다진다. 
3. 2에 밀가루와 달걀을 섞는다.
4. 소금, 후추로 간을 한 후 동그란 모양으로 식용유를 두른 팬에 부친다.</t>
  </si>
  <si>
    <t>브로콜리, 생것</t>
  </si>
  <si>
    <t>귤</t>
  </si>
  <si>
    <t>귤, 조생, 생것</t>
  </si>
  <si>
    <t>07[토]</t>
  </si>
  <si>
    <t>1. 밤과 대추는 삶아서 잘게 다진다._x000D_
2. 냄비에 불린 잡곡과 적당량의 물을 넣고 센 불에서 저어가며 끓인다._x000D_
3. 끓어오르면 불을 약하게 줄이고 밤과 대추를 넣어 쌀알이 퍼질 때까지 저어가며 끓인다._x000D_
4. 소금으로 간을 맞춘다.</t>
  </si>
  <si>
    <t>멥쌀_발아현미_현미_생것</t>
  </si>
  <si>
    <t>밤_생것</t>
  </si>
  <si>
    <t>수수_도정_생것</t>
  </si>
  <si>
    <t>대추_말린것</t>
  </si>
  <si>
    <t>멸치볶음밥 ⑤⑥</t>
  </si>
  <si>
    <t>멸치, 잔멸치, 삶아서 말린것</t>
  </si>
  <si>
    <t xml:space="preserve">후추, 검은후추, 가루 </t>
  </si>
  <si>
    <t>어묵국 ⑤⑥</t>
  </si>
  <si>
    <t>어묵, 튀긴것</t>
  </si>
  <si>
    <t>1. 적당량의 물에 멸치와 건다시마를 넣고 국물을 낸다._x000D_
2. 어묵과 무, 파는 적당한 크기로 썬다._x000D_
3. 육수에 어묵, 무, 다진마늘을 넣고 끓인다._x000D_
4. 국간장으로 간하고 대파를 넣는다.</t>
  </si>
  <si>
    <t>잡채 ⑤⑥⑩</t>
  </si>
  <si>
    <t>당면_고구마_말린것</t>
  </si>
  <si>
    <t>1. 당근, 양파, 시금치, 표고버섯, 돼지고기는 채 썬다._x000D_
2. 당면은 삶아서 체에 밭쳐 물기를 제거한다._x000D_
3. 시금치는 끓는 물에 데치고 당근, 양파, 표고버섯과 돼지고기는 식용유를 두른 팬에 각각 볶는다._x000D_
4. 삶은 당면과 볶은 재료를 함께 넣고 진간장, 설탕, 참기름과 깨를 넣고 간을 맞춰 제공한다.</t>
  </si>
  <si>
    <t>돼지고기_안심(안심살)_생것</t>
  </si>
  <si>
    <t>시금치_생것</t>
  </si>
  <si>
    <t>표고버섯, 배지재배, 갓, 말린것</t>
  </si>
  <si>
    <t>미니머핀 ①②⑤⑥</t>
  </si>
  <si>
    <t>빵, 우유 머핀</t>
  </si>
  <si>
    <t>09[월]</t>
  </si>
  <si>
    <t>고구마_분질(밤) 고구마_생것</t>
  </si>
  <si>
    <t>1. 고구마는 잘게 다진다._x000D_
2. 참기름을 넣은 냄비에 불린 쌀과 고구마를 넣고 볶다가 적당량의 물을 넣고 센 불에서 저어가며 끓인다._x000D_
3. 끓어오르면 불을 약하게 줄이고 쌀알이 퍼질 때까지 저어가며 끓인다._x000D_
4. 소금으로 간을 맞춘다.</t>
  </si>
  <si>
    <t>콩나물국 ⑤</t>
  </si>
  <si>
    <t>콩나물_생것</t>
  </si>
  <si>
    <t>1. 냄비에 물을 붓고 멸치로 육수를 우려낸다.
2. 대파는 적당한 크기로 썰고 마늘은 다진다.
3. 콩나물은 다듬어 씻는다.
4. 콩나물과 마늘을 넣어 끓인다.
5. 콩나물이 어느정도 익으면 대파를 넣고 소금으로 간을 맞춘다.</t>
  </si>
  <si>
    <t>멸치</t>
  </si>
  <si>
    <t>마늘</t>
  </si>
  <si>
    <t>훈제오리구이/머스타드 ①⑤</t>
    <phoneticPr fontId="2" type="noConversion"/>
  </si>
  <si>
    <t>훈제오리</t>
  </si>
  <si>
    <t>1. 훈제오리는 먹기 좋은 크기로 썬다.
2. 팬에 1을 올려 구운 후 기름기를 빼고 머스타드소스와 곁들인다.</t>
  </si>
  <si>
    <t>마요네즈, 난황</t>
  </si>
  <si>
    <t>겨자 페이스트</t>
  </si>
  <si>
    <t xml:space="preserve"> 양배추나물 ⑤⑥</t>
  </si>
  <si>
    <t>1. 양배추는 데쳐 찬물에 헹구고 물기를 뺀 후 적당한 크기로 썬다.
2. 그릇에 양배추, 다진 파, 다진 마늘을 담고, 소금, 간장으로 간을 한 후 골고루 버무리고 참깨와 참기름으로 마무리한다.</t>
  </si>
  <si>
    <t>마늘, 생것</t>
  </si>
  <si>
    <t>참깨, 흰색, 볶은것</t>
  </si>
  <si>
    <t>배</t>
  </si>
  <si>
    <t>배_돌배_생것</t>
  </si>
  <si>
    <t>10[화]</t>
  </si>
  <si>
    <t>순두부죽 ⑤</t>
  </si>
  <si>
    <t>두부, 순두부</t>
  </si>
  <si>
    <t>1. 애호박과 양파는 잘게 다진다._x000D_
2. 냄비에 불린 쌀과 다진 채소, 적당량의 물을 넣고 센 불에서 저어가며 끓인다._x000D_
3. 끓어오르면 불을 약하게 줄이고 순두부를 넣어 쌀알이 퍼질 때까지 끓인다._x000D_
4. 소금으로 간을 맞춘다.</t>
  </si>
  <si>
    <t>호박_애호박_생것</t>
  </si>
  <si>
    <t>청경채_생것</t>
  </si>
  <si>
    <t>1.냄비에 물을 붓고 멸치로 육수를 우려낸다._x000D_
2. 청경채는 적당한 크기로 썬다.  _x000D_
3. 파는 송송 썰고, 마늘은 다진다._x000D_
4. 1에 2와 3을 넣고 끓이다가 소금으로 간을 한다.</t>
  </si>
  <si>
    <t>제육볶음 ⑤⑥⑩</t>
  </si>
  <si>
    <t>1. 돼지고기는 적당한 크기로 썰고 마늘은 다진다.
2. 양파는 채 썰고, 파는 어슷하게 썬다.
3. 그릇에 돼지고기를 담고 다진 마늘, 간장, 물엿을 넣어 골고루 버무린다.
4. 팬에 식용유를 두르고 3을 볶다가 양파와 파를 넣어 함께 볶고 참기름으로 마무리한다.</t>
  </si>
  <si>
    <t>참깨_흰깨_말린것</t>
  </si>
  <si>
    <t>1. 오이는 적당한 크기로 썰어 데친 후 물기를 빼둔다._x000D_
2. 데친 오이에 다진마늘, 참기름과 소금을 넣어 무친 후 깨를 뿌려낸다.</t>
  </si>
  <si>
    <t>스크램블에그 ①②⑤</t>
    <phoneticPr fontId="2" type="noConversion"/>
  </si>
  <si>
    <t>1. 양파, 당근은 잘게 다진다.
2. 달걀은 곱게 푼 후 양파, 당근, 우유, 소금을 넣고 고루 섞는다.
3. 팬에 식용유를 두르고 달걀이 덩어리지지 않도록 저어가며 익힌다.</t>
  </si>
  <si>
    <t>11[수]</t>
  </si>
  <si>
    <t>멥쌀, 고아미2호, 현미, 생것</t>
  </si>
  <si>
    <t>1. 냄비에 불린 쌀, 불린 발아현미와 적당량의 물을 넣고 저어가며 끓인다._x000D_
2. 끓어오르면 불을 약하게 줄이고 쌀알이 퍼질 때까지 끓인다._x000D_
3. 소금으로 간을 맞춘다.</t>
  </si>
  <si>
    <t>참치비빔밥 ①⑤⑫</t>
  </si>
  <si>
    <t>1. 밥은 고슬고슬하게 짓는다._x000D_
2. 기름기를 뺀 참치에 마요네즈와 케찹을 넣고 섞는다._x000D_
3. 오이, 양배추와 상추는 깨끗이 손질하여 채 썬다._x000D_
4. 밥에 3의 채소를 얹고 2의 참치를 얹어 깨를 뿌려낸다.</t>
  </si>
  <si>
    <t>다랑어, 참다랑어, 유지통조림</t>
  </si>
  <si>
    <t>상추, 로메인, 생것</t>
  </si>
  <si>
    <t>토마토 케첩</t>
  </si>
  <si>
    <t>닭곰탕 ⑮</t>
  </si>
  <si>
    <t>닭고기, 성계, 생것</t>
  </si>
  <si>
    <t>1. 닭고기는 핏물을 뺀다._x000D_
2. 냄비에 닭고기, 적당량의 물, 마늘과 생강을 넣고 끓여 육수를 우려낸다._x000D_
3. 닭은 건져서 찢고 육수는 식혀서 기름을 걷어낸다._x000D_
4. 소금으로 간하고 파를 올려 제공한다.</t>
  </si>
  <si>
    <t>생강, 뿌리줄기, 생것</t>
  </si>
  <si>
    <t>감자채볶음 ⑤</t>
  </si>
  <si>
    <t>1. 감자, 당근, 양파는 적당한 크기로 채 썬다.
2. 감자는 찬물에 담갔다가 빼 물기를 제거한다.
3. 식용유를 두른 팬에 감자, 당근, 양파, 다진마늘을 넣고 볶아준다.
4. 감자가 익으면 소금으로 간을 맞추고 깨를 뿌려낸다.</t>
  </si>
  <si>
    <t>사과</t>
  </si>
  <si>
    <t>사과_아오리_껍질제거_생것</t>
  </si>
  <si>
    <t>12[목]</t>
  </si>
  <si>
    <t>돈양파죽 ⑤⑥⑩</t>
    <phoneticPr fontId="2" type="noConversion"/>
  </si>
  <si>
    <t>1. 돼지고기와 양파는 잘게 다진다.
2. 참기름을 두른 냄비에 쇠고기를 볶다가 불린 쌀과 양파, 적당량의 물을 넣고 센 불에서 저어가며 끓인다.
3. 끓어오르면 불을 약하게 줄이고 쌀알이 퍼질 때까지 저어가며 끓인다.
4. 진간장으로 간을 맞춘다.</t>
  </si>
  <si>
    <t>소고기_한우(1등급)_양지(차돌박이)_생것</t>
  </si>
  <si>
    <t>1. 적당량의 물에 건다시마와 멸치를 넣어 국물을 낸다.
2. 차돌박이는 잘게 자르고 두부, 애호박과 양파는 적당한 크기로 썬다.
3. 냄비에 참기름을 두르고 다진마늘과 차돌박이를 넣어 볶는다.
4. 차돌박이 겉면이 익으면 육수를 넣고 된장을 풀어 두부, 애호박과 양파를 넣고 끓인다.</t>
  </si>
  <si>
    <t>고등어, 생것</t>
  </si>
  <si>
    <t>시금치나물 ⑤⑥</t>
  </si>
  <si>
    <t>1. 시금치를 끓는 물에 데친 후 적당한 크기로 썬다._x000D_
2. 진간장, 깨, 다진마늘과 참기름을 넣고 버무려낸다.</t>
  </si>
  <si>
    <t>밤식빵 ①②⑤⑥</t>
  </si>
  <si>
    <t>빵, 식빵</t>
  </si>
  <si>
    <t>액상발효유 ②</t>
  </si>
  <si>
    <t>요구르트, 액상</t>
  </si>
  <si>
    <r>
      <t>차돌박이된장국 ⑤⑥</t>
    </r>
    <r>
      <rPr>
        <sz val="14"/>
        <rFont val="나눔고딕"/>
        <family val="1"/>
        <charset val="129"/>
      </rPr>
      <t>⑯</t>
    </r>
    <phoneticPr fontId="2" type="noConversion"/>
  </si>
  <si>
    <t>순살고등어구이 ⑤⑥⑦</t>
    <phoneticPr fontId="2" type="noConversion"/>
  </si>
  <si>
    <t>13[금]</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</si>
  <si>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</si>
  <si>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아욱_생것</t>
  </si>
  <si>
    <t>1. 냄비에 물을 붓고 멸치로 육수를 우려낸다.
2. 아욱와 파는 썰고, 마늘은 다진다.
3. 1에 2를 넣고 끓이다가 소금으로 간을 한다.</t>
  </si>
  <si>
    <t>짜장닭고기볶음 ⑤⑥⑮</t>
  </si>
  <si>
    <t>닭고기, 살코기, 생것</t>
  </si>
  <si>
    <t>1. 닭고기는 채 썬다.
2. 짜장가루, 참기름, 진간장, 설탕, 다진마늘과 다진대파를 섞어 양념장을 만들어 닭고기를 재워둔다.
3. 양배추와 양파는 적당한 크기로 썬다.
4. 팬에 닭고기를 볶다가 양배추와 양파를 넣고 익힌다.</t>
  </si>
  <si>
    <t>짜장 소스, 가루</t>
  </si>
  <si>
    <t>양배추, 생것</t>
  </si>
  <si>
    <t xml:space="preserve">설탕, 가루 </t>
  </si>
  <si>
    <t>브로콜리두부샐러드 ①⑤</t>
  </si>
  <si>
    <t>1. 브로콜리, 당근과 파프리카, 두부는 적당한 크기로 썬다._x000D_
2. 브로콜리와 당근은 데치고 두부는 굽는다._x000D_
3. 마요네즈, 깨, 설탕, 올리고당, 소금과 후춧가루를 섞어 소스를 만든다._x000D_
4. 두부와 채소에 소스를 올린다.</t>
  </si>
  <si>
    <t>브로콜리_생것</t>
  </si>
  <si>
    <t>마요네즈, 전란</t>
  </si>
  <si>
    <t>미니파프리카, 노란색, 생것</t>
  </si>
  <si>
    <t>설탕, 가루</t>
  </si>
  <si>
    <t>토마토 ⑫</t>
  </si>
  <si>
    <t>토마토_생것</t>
  </si>
  <si>
    <t>-</t>
    <phoneticPr fontId="2" type="noConversion"/>
  </si>
  <si>
    <t>14[토]</t>
  </si>
  <si>
    <t>1. 배추와 당근은 잘게 다진다._x000D_
2. 냄비에 불린 쌀과 배추, 당근, 적당량의 물을 넣고 센 불에서 저어가며 끓인다._x000D_
3. 끓어오르면 불을 약하게 줄이고 쌀알이 퍼질 때까지 저어가며 끓인다._x000D_
4. 참기름을 넣고 소금으로 간을 맞춘다.</t>
  </si>
  <si>
    <t>배추_가을 재배_생것</t>
  </si>
  <si>
    <t>새우살스파게티 ⑤⑥⑨⑫</t>
    <phoneticPr fontId="2" type="noConversion"/>
  </si>
  <si>
    <t>파스타, 스파게티, 말린것</t>
  </si>
  <si>
    <t>1. 스파게티면은 끓는 물에 소금을 넣고 10분간 삶은 후에 물기를 빼둔다.
2. 양송이버섯, 양파와 피망은 적당한 크기로 썬다.
3. 식용유 두른 팬에 다진마늘과 새우를 볶는다.
4. 반쯤 익으면 양파, 피망, 양송이버섯, 토마토와 토마토소스를 넣고 볶는다.
5. 소금으로 간한 후 면을 넣고 가볍게 섞는다.</t>
  </si>
  <si>
    <t>새우, 꽃새우, 생것</t>
  </si>
  <si>
    <t>양송이버섯, 생것</t>
  </si>
  <si>
    <t>토마토 페이스트</t>
  </si>
  <si>
    <t>피망, 초록색, 생것</t>
  </si>
  <si>
    <t>식용유</t>
  </si>
  <si>
    <t>백미밥 1/2</t>
    <phoneticPr fontId="2" type="noConversion"/>
  </si>
  <si>
    <t>호박, 애호박, 생것</t>
  </si>
  <si>
    <t xml:space="preserve">1. 적당량의 물에 건다시마와 멸치를 넣어 육수를 내고 당면은 불린 뒤 적당한 크기로 썬다.
2. 애호박과 당근은 적당한 크기로 썰고 마늘을 다진다.
3. 육수에 애호박, 당근과 다진마늘을 넣고 끓인다.
4. 당면을 넣고 소금으로 간한다.
</t>
  </si>
  <si>
    <t>당면, 고구마, 감자, 말린것</t>
  </si>
  <si>
    <t>당근채소전 ①⑤⑥</t>
  </si>
  <si>
    <t>1. 당근, 감자, 양파를 다져서 준비한다.
2. 부침가루와 달걀을 섞고 소금으로 간을 한다.
3. 채소와 반죽을 섞어 버무린다.
4. 팬에 식용유를 붓고 달군 뒤 노릇하게 지진다.</t>
  </si>
  <si>
    <t>밀, 부침가루</t>
  </si>
  <si>
    <t>모듬어묵탕 ⑤⑥</t>
  </si>
  <si>
    <t>1. 냄비에 물을 붓고 멸치로 육수를 우려낸다.
2. 모듬어묵과 쑥갓, 무, 파는 적당한 크기로 썬다.
3. 냄비에 육수를 붓고 무를 넣어 끓이다가 모듬어묵을 넣어 끓인다.
4. 3에 쑥갓과 파를 넣어 조금 더 끓이다가 소금, 간장으로 간을 하고 후춧가루로 마무리한다.</t>
    <phoneticPr fontId="2" type="noConversion"/>
  </si>
  <si>
    <t>쑥갓_생것</t>
  </si>
  <si>
    <t>19[목]</t>
  </si>
  <si>
    <t>콩나물죽 ⑤</t>
  </si>
  <si>
    <t>1. 콩나물은 잘게 다진다._x000D_
2. 냄비에 불린 쌀, 콩나물, 적당량의 물을 넣고 센 불에서 저어가며 끓인다._x000D_
3. 끓어오르면 불을 약하게 줄이고 쌀알이 퍼질 때까지 저어가며 끓인다._x000D_
4. 참기름을 넣고 소금으로 간을 맞춘다.</t>
  </si>
  <si>
    <t>물만둣국 ①⑤⑥</t>
  </si>
  <si>
    <t>물만두</t>
  </si>
  <si>
    <t>1. 적당량의 물에 건다시마와 멸치를 넣어 국물을 낸다.
2. 달걀은 풀고 애호박과 대파는 적당한 크기로 썬다.
3. 육수에 만두와 애호박을 넣고 끓이다가 익으면 달걀과 대파를 넣는다.
4. 국간장과 참기름으로 간을 맞춘다.</t>
  </si>
  <si>
    <t>파_쪽파_생것</t>
  </si>
  <si>
    <t>참치달걀말이 ①⑤</t>
  </si>
  <si>
    <t>1. 달걀을 풀어 소금, 참치를 섞는다.
2. 실파는 잘게 썰어 1에 넣고 식용유를 두른 팬에 부친다.</t>
  </si>
  <si>
    <t>가다랑어, 유지통조림</t>
  </si>
  <si>
    <t>파_실파_생것</t>
  </si>
  <si>
    <t>팽이버섯나물 ⑤⑥</t>
  </si>
  <si>
    <t>1. 팽이버섯은 데쳐 찬물에 헹구고 물기를 뺀다._x000D_
2. 파와 마늘은 다진다. _x000D_
3. 그릇에 팽이버섯, 파, 마늘을 담고, 소금, 간장으로 간을 한 후 골고루 버무리고, 참깨와 참기름으로 마무리한다.</t>
  </si>
  <si>
    <t>1. 우유에 시리얼을 넣어 제공한다.</t>
  </si>
  <si>
    <t>시리얼, 현미</t>
  </si>
  <si>
    <t>25[수]</t>
  </si>
  <si>
    <t>참치죽 ⑤⑥</t>
  </si>
  <si>
    <t>어묵치즈볶음밥 ②⑤⑥</t>
  </si>
  <si>
    <t>어묵, 찐어묵</t>
  </si>
  <si>
    <t>치즈, 모짜렐라</t>
  </si>
  <si>
    <t>유부맑은국 ⑤⑥</t>
  </si>
  <si>
    <t>두부, 유부</t>
  </si>
  <si>
    <t>두부데리야끼조림 ⑤⑥</t>
  </si>
  <si>
    <t>1. 당근과 애호박은 잘게 다진다.
2. 참기름을 두른 냄비에 불린 쌀과 참치를 넣어 볶는다.
3. 냄비에 적당량의 물을 넣고 센 불에서 저어가며 끓인다.
4. 끓어오르면 불을 약하게 줄이고 다진 채소를 넣어 쌀알이 퍼질 때까지 저어가며 끓인다.
5. 진간장으로 간을 맞춘다.</t>
  </si>
  <si>
    <t>1. 쌀은 불린 후 적당량의 물을 부어 밥을 짓는다.
2. 어묵, 양파, 당근, 파는 적당한 크기로 썰고, 마늘은 다진다.
3. 그릇에 간장, 참기름, 후춧가루를 넣고 섞어 양념를 만든다.
4. 팬에 식용유를 두르고 다진 마늘을 볶다가 양파, 당근, 파를 넣어 함께 볶는다.
5. 4에 어묵을 넣어 함께 볶다가 지은 밥을 넣고 섞은 후 양념을 넣어 골고루 버무리며 볶은 후 치즈를 올려 준다.</t>
  </si>
  <si>
    <t>1. 적당량의 물에 건다시마와 멸치를 넣어 국물을 낸다._x000D_
2. 유부는 적당한 크기로 썰어 끓는 물에 데친 후 찬물에 헹군다._x000D_
3. 대파는 적당한 크기로 썬다._x000D_
4. 육수에 유부와 대파를 넣어 끓이다가 국간장으로 간을 맞춘다.</t>
  </si>
  <si>
    <t>1. 두부, 양파, 대파는 적당한 크기로 썰고, 마늘은 다진다.
2. 그릇에 다진 마늘, 간장, 물엿, 물, 양파, 대파를 넣고 섞어 데리야끼소스를 만든다.
3. 팬에 식용유를 두르고 두부를 올려 앞뒤로 노릇하게 굽는다.
4. 3에 2의 소스를 끼얹으며 조린다.</t>
  </si>
  <si>
    <t>28[토]</t>
  </si>
  <si>
    <t>카레우동 ⑤⑥</t>
  </si>
  <si>
    <t>국수_우동_생것</t>
  </si>
  <si>
    <t>감자, 수미, 생것</t>
  </si>
  <si>
    <t>카레, 가루</t>
  </si>
  <si>
    <t>버섯찌개 ⑤⑥</t>
  </si>
  <si>
    <t>느타리버섯, 생것</t>
  </si>
  <si>
    <t>팽이버섯, 생것</t>
  </si>
  <si>
    <t>돼지고기, 등심, 생것</t>
  </si>
  <si>
    <t>굴 소스</t>
  </si>
  <si>
    <t>김주먹밥</t>
  </si>
  <si>
    <t>김, 참김, 말린것</t>
  </si>
  <si>
    <t>깨소금_가루_볶은것</t>
  </si>
  <si>
    <t>1. 애호박과 당근은 잘게 다진다._x000D_
2. 냄비에 불린 쌀과 당근, 적당량의 물을 넣고 센 불에서 저어가며 끓인다._x000D_
3. 끓어오르면 불을 약하게 줄이고 애호박을 넣어 쌀알이 퍼질 때까지 저어가며 끓인다._x000D_
4. 참기름을 넣고 소금으로 간을 맞춘다.</t>
  </si>
  <si>
    <t>1. 감자, 양파, 당근은 적당한 크기로 썬다.
2. 우동면은 끓는 물에 데친 후 물기를 빼 둔다.
3. 카레가루는 물에 개어 둔다.
4. 팬에 식용유를 두르고 감자, 양파, 당근을 볶다가 3을 부어 끓인다.
5. 4가 끓으면 우동면을 넣고 양념이 잘 배이도록 섞어주며 끓여낸다.</t>
  </si>
  <si>
    <t>1. 적당량의 물에 건다시마와 멸치를 넣어 국물을 낸다._x000D_
2. 버섯과 무를 적당한 크기로 썬다._x000D_
3. 육수에 버섯과 무를 넣고 끓인다._x000D_
4. 다진마늘과 고춧가루를 넣고 국간장과 소금으로 간을 맞춘다.</t>
  </si>
  <si>
    <t>1. 돼지고기, 양배추와 당근은 적당한 크기로 썬다.
2. 식용유를 두른 팬에 돼지고기와 다진마늘을 넣어 볶는다.
3. 양배추, 당근, 굴소스와 설탕을 넣어 양배추가 익을 때까지 볶아낸다.</t>
  </si>
  <si>
    <t>1. 밥을 고슬하게 짓는다.
2. 봉지 안에 김을 넣고 부순다.
3. 밥에 참기름과 깨소금으로 간한다.
4. 주먹밥을 만들어 부순 김을 묻힌다.</t>
  </si>
  <si>
    <t>21[토]</t>
  </si>
  <si>
    <t>닭죽 ⑮</t>
  </si>
  <si>
    <t>닭고기_살코기_생것</t>
  </si>
  <si>
    <t>시래기영양밥/양념장 ⑤⑥</t>
    <phoneticPr fontId="2" type="noConversion"/>
  </si>
  <si>
    <t>무청, 조선무 잎, 생것</t>
  </si>
  <si>
    <t>들기름</t>
  </si>
  <si>
    <t>두부들깨된장국 ⑤⑥</t>
  </si>
  <si>
    <t>들깨, 말린것</t>
  </si>
  <si>
    <r>
      <t>오징어볶음 ⑤⑥</t>
    </r>
    <r>
      <rPr>
        <sz val="14"/>
        <rFont val="나눔고딕"/>
        <family val="1"/>
        <charset val="129"/>
      </rPr>
      <t>⑰</t>
    </r>
    <phoneticPr fontId="2" type="noConversion"/>
  </si>
  <si>
    <t>찐단호박</t>
  </si>
  <si>
    <t>1. 쌀은 불리고 마늘은 다진다. _x000D_
2. 닭가슴살은 삶은 후 적당한 크기로 찢고 육수는 따로 담아둔다. _x000D_
3. 냄비에 참기름을 두르고 불린 쌀을 볶다가 육수를 부어 끓인다. _x000D_
4. 3에 다진 마늘과 닭가슴살을 넣어 끓이고 소금으로 간을 한다.</t>
  </si>
  <si>
    <t>1. 쌀은 불린 후 적정량의 물을 부어 밥을 짓는다.
2. 시래기는 삶은 후 2cm로 자르고 파와 마늘은 다진다.
3. 그릇에 간장과 다진 파, 참깨를 넣고 섞어서 양념장을 만든다.
4. 달군 팬에 식용유를 두르고 다진 마늘과 시래기를 넣어 볶는다.
5. 4에 1을 넣어 볶다가 후추와 들기름을 넣고 함께 볶는다.
6. 5를 그릇에 담고 3의 양념장과 함께 제공한다.</t>
  </si>
  <si>
    <t>1. 적당량의 물에 건다시마와 멸치를 넣어 국물을 낸다._x000D_
2. 두부와 무는 적당한 크기로 썬다._x000D_
3. 육수에 된장을 풀고 무, 다진마늘과 들깨가루를 넣고 끓인다._x000D_
4. 무가 반쯤 익으면 두부를 넣는다.</t>
  </si>
  <si>
    <t>1. 오징어는 손질하여 적당한 크기로 썰어둔다.
2. 양배추와 당근은 적당한 크기로 썰고 대파와 마늘은 다진다.
3. 다진대파, 다진마늘, 진간장, 설탕, 참기름과 깨를 섞어 양념장을 만든다.
4. 식용유를 두른 팬에 오징어, 양배추, 당근과 양념장을 넣어 볶는다.</t>
  </si>
  <si>
    <t>1. 찜통에 단호박을 담아 찐다.</t>
  </si>
  <si>
    <t>달지않은시리얼/우유 ②</t>
    <phoneticPr fontId="2" type="noConversion"/>
  </si>
  <si>
    <t>20[금]</t>
  </si>
  <si>
    <t>오트밀죽 ②</t>
  </si>
  <si>
    <t>1. 냄비에 오트밀과 물을 넣고 오트밀이 퍼질 때까지 끓인다.
2. 1에 우유를 넣고 소금으로 간한다.</t>
  </si>
  <si>
    <t>귀리, 오트밀</t>
  </si>
  <si>
    <t>미역국 ⑤⑥</t>
  </si>
  <si>
    <t>1. 건미역은 충분히 불려 적당한 크기로 썬다._x000D_
2. 참기름 두른 냄비에 미역을 넣고 볶다가 적당량의 물을 넣어 끓인다._x000D_
3. 미역이 충분히 익었을 때 국간장으로 간을 맞춘다.</t>
  </si>
  <si>
    <t>돼지불고기 ⑤⑥⑩</t>
  </si>
  <si>
    <t>감자브로콜리조림 ⑥</t>
  </si>
  <si>
    <t>1. 감자와 브로콜리는 적당한 크기로 썬다.
2. 진간장, 올리고당과 깨를 섞어 양념장을 만든다.
3. 팬에 식용유를 두르고 감자를 볶다가 브로콜리와 양념장을 넣어 조려낸다.</t>
  </si>
  <si>
    <t>23[월]</t>
  </si>
  <si>
    <t>잡곡, 현미, 찹쌀, 현미찹쌀, 보리 등, 생것</t>
  </si>
  <si>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소금으로 간을 맞춘다.</t>
  </si>
  <si>
    <t>수제빗국 ⑤⑥</t>
  </si>
  <si>
    <t>1. 적당량의 물에 건다시마와 멸치를 넣어 국물을 낸다._x000D_
2. 감자, 애호박과 당근은 적당한 크기로 썬다. _x000D_
3. 밀가루에 따뜻한 물과 소금을 넣어 말랑하게 반죽하여 젖은 면포에 싸둔다._x000D_
4. 육수가 끓으면 감자와 당근을 넣는다._x000D_
5. 감자와 당근이 반 정도 익었을 때 밀가루 반죽을 얇게 뜯어 넣는다._x000D_
6. 애호박을 넣고 국간장과 소금으로 간을 맞춘다.</t>
  </si>
  <si>
    <t>소고기_한우_등심_생것</t>
  </si>
  <si>
    <t>찹쌀_백미_분말화한것</t>
  </si>
  <si>
    <t>도토리묵무침 ⑤⑥</t>
  </si>
  <si>
    <t>도토리묵</t>
  </si>
  <si>
    <t>1. 도토리묵은 끓는 물에 데쳐 깍둑썰기한다._x000D_
2. 당근과 오이는 채 썬다._x000D_
3. 다진마늘, 다진대파, 진간장, 설탕, 참기름과 깨를 섞어 양념장을 만든다._x000D_
4. 모든 재료와 양념장을 넣어 무쳐낸다.</t>
  </si>
  <si>
    <r>
      <t>쇠고기육전 ①⑤</t>
    </r>
    <r>
      <rPr>
        <sz val="14"/>
        <rFont val="나눔고딕"/>
        <family val="1"/>
        <charset val="129"/>
      </rPr>
      <t>⑯</t>
    </r>
    <phoneticPr fontId="2" type="noConversion"/>
  </si>
  <si>
    <t>24[화]</t>
  </si>
  <si>
    <t>달걀죽 ①</t>
  </si>
  <si>
    <t>1. 달걀은 풀어서 준비한다._x000D_
2. 냄비에 불린 쌀과 적당량의 물을 넣고 센 불에서 저어가며 끓인다._x000D_
3. 끓어오르면 불을 약하게 줄이고 달걀을 넣어 쌀알이 퍼질 때까지 저어가며 끓인다._x000D_
4. 소금으로 간을 맞춘다.</t>
  </si>
  <si>
    <t>새우살맑은국 ⑨</t>
  </si>
  <si>
    <t>1. 적당량의 물에 건다시마와 멸치를 넣어 국물을 낸다._x000D_
2. 새우는 머리와 꼬리를 떼고 내장을 제거한다._x000D_
3. 무와 부추는 적당한 크기로 썬다._x000D_
4. 육수에 무와 새우를 넣고 무가 반쯤 익으면 부추와 다진마늘을 넣고 끓인다._x000D_
5. 소금으로 간을 맞춘다.</t>
  </si>
  <si>
    <t>부추_두메부추_생것</t>
  </si>
  <si>
    <t>오리채소볶음 ⑤⑥</t>
  </si>
  <si>
    <t>오리고기, 집오리, 생것</t>
  </si>
  <si>
    <t>숙주나물 ⑤⑥</t>
  </si>
  <si>
    <t>숙주나물_생것</t>
  </si>
  <si>
    <t>1. 숙주와 채썬 당근은 끓는 물에 데친 후 물기를 빼고 숙주는 적당한 길이로 썬다.
2. 대파는 적당한 길이로 썬다.
3. 숙주에 당근, 대파, 진간장, 참기름과 다진마늘을 넣어 버무린 후 깨를 뿌려낸다.</t>
  </si>
  <si>
    <t>고구마샐러드 ②</t>
    <phoneticPr fontId="2" type="noConversion"/>
  </si>
  <si>
    <t>고구마, 분질(밤) 고구마, 생것</t>
  </si>
  <si>
    <t>1. 고구마와 옥수수는 껍질을 벗기고 삶는다.
2. 으깬 고구마에 옥수수와 호상발효유를 넣고 섞는다.</t>
  </si>
  <si>
    <t>요구르트, 호상, 플레인</t>
  </si>
  <si>
    <t>옥수수, 가당, 통조림</t>
  </si>
  <si>
    <t>26[목]</t>
  </si>
  <si>
    <t>1. 쌀은 불리고 청경채는 잘게 다진다.
2. 냄비에 참기름을 두르고 1의 불린 쌀을 넣고 볶다가 청경채를 함께 넣어 볶는다.
3. 2에 물을 붓고 끓이다가 소금으로 간을 한다.</t>
  </si>
  <si>
    <t>시금치된장국 ⑤⑥</t>
  </si>
  <si>
    <t>1. 적당량의 물에 건다시마와 멸치를 넣어 국물을 낸다._x000D_
2. 시금치는 적당한 크기로 썬다._x000D_
3. 육수에 된장과 고추장을 풀고 시금치와 다진마늘을 넣고 끓인다.</t>
  </si>
  <si>
    <t>고추장, 재래</t>
  </si>
  <si>
    <t>닭고기찹스테이크 ⑤⑥⑫⑮</t>
  </si>
  <si>
    <t>1. 닭고기는 찬물에 담궈 핏물을 제거한다.
2. 양배추, 양파와 피망은 적당한 크기로 썬다.
3. 다진마늘, 참기름, 케첩, 진간장과 설탕을 섞어 양념장을 만든다.
4. 냄비에 적당량의 물을 넣고 닭고기를 삶는다.
5. 식용유 두른 팬에 닭고기, 양배추, 양파, 피망과 양념장을 넣어 볶는다.</t>
  </si>
  <si>
    <t>깻잎나물 ⑤⑥</t>
  </si>
  <si>
    <t>들깻잎, 생것</t>
  </si>
  <si>
    <t>1. 깻잎은 끓는 물에 데쳐서 물기를 뺀다._x000D_
2. 당근은 얇게 채 썬다._x000D_
3. 깻잎에 당근, 진간장, 참기름, 깨와 다진마늘을 넣고 무쳐낸다.</t>
  </si>
  <si>
    <t>호밀빵 ①②⑥</t>
  </si>
  <si>
    <t>호밀빵</t>
  </si>
  <si>
    <t>27[금]</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</si>
  <si>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</si>
  <si>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참깨_검정깨_볶은것</t>
  </si>
  <si>
    <t>등심감자탕 ⑤⑥⑩</t>
  </si>
  <si>
    <t>1. 돼지고기는 찬물에 담가 핏물을 뺀다._x000D_
2. 돼지고기, 감자, 양파와 대파는 적당한 크기로 썬다._x000D_
3. 돼지고기에 국간장, 다진마늘, 참기름과 고춧가루를 넣고 양념한다._x000D_
4. 냄비에 돼지고기, 감자, 양파와 적당량의 물을 넣고 끓인다._x000D_
5. 익으면 대파를 넣고 소금으로 간을 맞춘다.</t>
  </si>
  <si>
    <t>달걀찜 ①②</t>
  </si>
  <si>
    <t>1. 당근은 잘게 다진다.
2. 달걀은 곱게 풀어 당근, 우유와 약간의 소금을 넣고 뚜껑을 덮어 찐다.</t>
  </si>
  <si>
    <t>브로콜리볶음 ②</t>
  </si>
  <si>
    <t xml:space="preserve">1. 끓는 물에 한 입 크기로 썬 브로콜리를 데친다.
2. 팬에 버터를 녹인다.
3. 버터가 녹으면 브로콜리를 넣어 볶다가 소금으로 간한다.
4. 그릇에 담아 마무리한다. </t>
  </si>
  <si>
    <t>버터</t>
  </si>
  <si>
    <t>소금_천일염_가는소금</t>
  </si>
  <si>
    <r>
      <t>돼지고기양배추볶음 ⑤⑩</t>
    </r>
    <r>
      <rPr>
        <sz val="14"/>
        <rFont val="나눔고딕"/>
        <family val="1"/>
        <charset val="129"/>
      </rPr>
      <t>⑱</t>
    </r>
    <phoneticPr fontId="2" type="noConversion"/>
  </si>
  <si>
    <t>1. 당근, 양파는 적당한 크기로 썬다. 
2. 파는 송송 썰고, 마늘은 다진다.
3. 팬에 식용유를 두르고 다진 마늘을 볶다가 당근, 양파를 넣고 함께 볶는다.
4. 3에 오리고기와 파를 넣고 함께 볶다가 간장으로 간을 한 후 참기름으로 마무리한다.</t>
  </si>
  <si>
    <t>1. 쇠고기는 적당한 크기로 썰고 칼집을 내고 소금, 후춧가루로 밑간한 후 찹쌀가루를 묻힌다.
2. 팬에 식용유를 두르고  쇠고기를 계란물을 입혀 앞뒤로 노릇하게 굽는다.</t>
  </si>
  <si>
    <t>1. 고등어는 손질하여 적당한 크기로 썰고 소금으로 밑간한 후 밀가루를 골고루 묻힌다.
2. 팬에 식용유를 두르고 1을 올려 앞뒤로 노릇하게 굽는다.</t>
  </si>
  <si>
    <t>1. 쌀은 불린 후 적당량의 물을 부어 밥을 짓는다._x000D_
2. 양파, 당근, 파는 적당한 크기로 썰고, 마늘은 다진다._x000D_
3. 그릇에 간장, 참기름, 후춧가루를 넣고 섞어 양념를 만든다._x000D_
4. 팬에 식용유를 두르고 다진 마늘을 볶다가 양파, 당근, 파를 넣어 함께 볶는다._x000D_
5. 4에 멸치를 넣어 함께 볶다가 지은 밥을 넣고 섞은 후 양념을 넣어 골고루 버무리며 볶는다.</t>
  </si>
  <si>
    <t>1. 돼지고기, 양파와 당근을 썰어준다._x000D_
2. 간장, 설탕, 다진마늘, 다진파, 참깨, 참기름으로 양념장을 만들어 준다._x000D_
3. 돼지고기에 양념장을 부어 재워둔다._x000D_
4. 팬에 식용유를 두르고 재료를 볶아준다.</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</si>
</sst>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m&quot;월&quot;\ d&quot;일&quot;;@"/>
    <numFmt numFmtId="178" formatCode="&quot; &quot;"/>
    <numFmt numFmtId="179" formatCode="0.0_);[Red]\(0.0\)"/>
  </numFmts>
  <fonts count="14" x14ac:knownFonts="1">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b/>
      <sz val="14"/>
      <color theme="1"/>
      <name val="맑은 고딕"/>
      <family val="3"/>
      <charset val="129"/>
      <scheme val="minor"/>
    </font>
    <font>
      <sz val="14"/>
      <color theme="1"/>
      <name val="나눔고딕"/>
      <family val="3"/>
      <charset val="129"/>
    </font>
    <font>
      <sz val="14"/>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
      <sz val="14"/>
      <name val="나눔고딕"/>
      <family val="1"/>
      <charset val="129"/>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3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right style="thin">
        <color indexed="64"/>
      </right>
      <top style="thin">
        <color indexed="64"/>
      </top>
      <bottom style="thin">
        <color indexed="64"/>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auto="1"/>
      </right>
      <top style="double">
        <color indexed="64"/>
      </top>
      <bottom style="thin">
        <color auto="1"/>
      </bottom>
      <diagonal/>
    </border>
    <border>
      <left style="thin">
        <color auto="1"/>
      </left>
      <right style="double">
        <color indexed="64"/>
      </right>
      <top/>
      <bottom/>
      <diagonal/>
    </border>
    <border>
      <left style="double">
        <color indexed="64"/>
      </left>
      <right style="thin">
        <color auto="1"/>
      </right>
      <top/>
      <bottom/>
      <diagonal/>
    </border>
  </borders>
  <cellStyleXfs count="1">
    <xf numFmtId="0" fontId="0" fillId="0" borderId="0">
      <alignment vertical="center"/>
    </xf>
  </cellStyleXfs>
  <cellXfs count="109">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4" fillId="5" borderId="12" xfId="0" applyFont="1" applyFill="1" applyBorder="1" applyAlignment="1">
      <alignment horizontal="center" vertical="center" wrapText="1" shrinkToFit="1"/>
    </xf>
    <xf numFmtId="0" fontId="11" fillId="4" borderId="13" xfId="0" applyFont="1" applyFill="1" applyBorder="1" applyAlignment="1">
      <alignment vertical="center" shrinkToFit="1"/>
    </xf>
    <xf numFmtId="0" fontId="8" fillId="4" borderId="13" xfId="0" applyFont="1" applyFill="1" applyBorder="1" applyAlignment="1">
      <alignment horizontal="right" vertical="center" shrinkToFit="1"/>
    </xf>
    <xf numFmtId="0" fontId="12" fillId="4" borderId="16" xfId="0" applyFont="1" applyFill="1" applyBorder="1" applyAlignment="1">
      <alignment vertical="center" shrinkToFit="1"/>
    </xf>
    <xf numFmtId="0" fontId="8" fillId="0" borderId="0" xfId="0" applyFont="1" applyAlignment="1">
      <alignment vertical="center" shrinkToFit="1"/>
    </xf>
    <xf numFmtId="0" fontId="12" fillId="3" borderId="1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0" borderId="0" xfId="0" applyFont="1" applyAlignment="1">
      <alignment vertical="center" shrinkToFit="1"/>
    </xf>
    <xf numFmtId="0" fontId="12" fillId="0" borderId="8" xfId="0" applyFont="1" applyBorder="1" applyAlignment="1">
      <alignment horizontal="center" vertical="center" wrapText="1"/>
    </xf>
    <xf numFmtId="177" fontId="12" fillId="0" borderId="20" xfId="0" applyNumberFormat="1" applyFont="1" applyBorder="1" applyAlignment="1">
      <alignment horizontal="center" vertical="center" wrapText="1"/>
    </xf>
    <xf numFmtId="177" fontId="8" fillId="0" borderId="20" xfId="0" applyNumberFormat="1" applyFont="1" applyBorder="1" applyAlignment="1">
      <alignment vertical="center" wrapText="1"/>
    </xf>
    <xf numFmtId="177" fontId="8" fillId="0" borderId="22" xfId="0" applyNumberFormat="1" applyFont="1" applyBorder="1" applyAlignment="1">
      <alignment vertical="center" wrapText="1"/>
    </xf>
    <xf numFmtId="177" fontId="8" fillId="0" borderId="8" xfId="0" applyNumberFormat="1" applyFont="1" applyBorder="1" applyAlignment="1">
      <alignment vertical="center" wrapText="1"/>
    </xf>
    <xf numFmtId="177" fontId="12" fillId="0" borderId="8" xfId="0" applyNumberFormat="1" applyFont="1" applyBorder="1" applyAlignment="1">
      <alignment horizontal="center" vertical="center" wrapText="1"/>
    </xf>
    <xf numFmtId="0" fontId="8" fillId="0" borderId="8" xfId="0" applyFont="1" applyBorder="1" applyAlignment="1">
      <alignment horizontal="center" vertical="center" shrinkToFit="1"/>
    </xf>
    <xf numFmtId="0" fontId="8" fillId="0" borderId="21" xfId="0" applyFont="1" applyBorder="1" applyAlignment="1">
      <alignment horizontal="center" vertical="center" shrinkToFit="1"/>
    </xf>
    <xf numFmtId="0" fontId="8" fillId="0" borderId="23" xfId="0" applyFont="1" applyBorder="1" applyAlignment="1">
      <alignment horizontal="center" vertical="center" shrinkToFit="1"/>
    </xf>
    <xf numFmtId="0" fontId="8" fillId="0" borderId="12" xfId="0" applyFont="1" applyBorder="1" applyAlignment="1">
      <alignment horizontal="center" vertical="center" wrapText="1"/>
    </xf>
    <xf numFmtId="0" fontId="8" fillId="0" borderId="13" xfId="0" applyFont="1" applyBorder="1" applyAlignment="1">
      <alignment horizontal="right" vertical="center" wrapText="1"/>
    </xf>
    <xf numFmtId="0" fontId="8" fillId="0" borderId="24" xfId="0" applyFont="1" applyBorder="1" applyAlignment="1">
      <alignment horizontal="center" vertical="center" wrapText="1"/>
    </xf>
    <xf numFmtId="0" fontId="8" fillId="0" borderId="25" xfId="0" applyFont="1" applyBorder="1" applyAlignment="1">
      <alignment horizontal="right" vertical="center" wrapText="1"/>
    </xf>
    <xf numFmtId="0" fontId="8" fillId="0" borderId="12" xfId="0" applyFont="1" applyBorder="1" applyAlignment="1">
      <alignment horizontal="right" vertical="center" wrapText="1"/>
    </xf>
    <xf numFmtId="0" fontId="8" fillId="0" borderId="9" xfId="0" applyFont="1" applyBorder="1" applyAlignment="1">
      <alignment horizontal="center" vertical="center" wrapText="1"/>
    </xf>
    <xf numFmtId="0" fontId="8" fillId="0" borderId="26" xfId="0" applyFont="1" applyBorder="1" applyAlignment="1">
      <alignment horizontal="right" vertical="center" wrapText="1"/>
    </xf>
    <xf numFmtId="0" fontId="8" fillId="0" borderId="27" xfId="0" applyFont="1" applyBorder="1" applyAlignment="1">
      <alignment horizontal="center" vertical="center" wrapText="1"/>
    </xf>
    <xf numFmtId="0" fontId="8" fillId="0" borderId="28" xfId="0" applyFont="1" applyBorder="1" applyAlignment="1">
      <alignment horizontal="right" vertical="center" wrapText="1"/>
    </xf>
    <xf numFmtId="0" fontId="8" fillId="0" borderId="29" xfId="0" applyFont="1" applyBorder="1" applyAlignment="1">
      <alignment horizontal="center" vertical="center" wrapText="1"/>
    </xf>
    <xf numFmtId="0" fontId="8" fillId="0" borderId="9" xfId="0" applyFont="1" applyBorder="1" applyAlignment="1">
      <alignment horizontal="right" vertical="center" wrapText="1"/>
    </xf>
    <xf numFmtId="0" fontId="12" fillId="3" borderId="33" xfId="0" applyFont="1" applyFill="1" applyBorder="1" applyAlignment="1">
      <alignment horizontal="center" vertical="center" wrapText="1"/>
    </xf>
    <xf numFmtId="0" fontId="12" fillId="3" borderId="34" xfId="0" applyFont="1" applyFill="1" applyBorder="1" applyAlignment="1">
      <alignment horizontal="center" vertical="center" wrapText="1"/>
    </xf>
    <xf numFmtId="0" fontId="12" fillId="0" borderId="10" xfId="0" applyFont="1" applyBorder="1" applyAlignment="1">
      <alignment horizontal="center" vertical="center" wrapText="1"/>
    </xf>
    <xf numFmtId="177" fontId="12" fillId="0" borderId="18" xfId="0" applyNumberFormat="1" applyFont="1" applyBorder="1" applyAlignment="1">
      <alignment horizontal="center" vertical="center" wrapText="1"/>
    </xf>
    <xf numFmtId="177" fontId="8" fillId="0" borderId="18" xfId="0" applyNumberFormat="1" applyFont="1" applyBorder="1" applyAlignment="1">
      <alignment vertical="center" wrapText="1"/>
    </xf>
    <xf numFmtId="177" fontId="8" fillId="0" borderId="19" xfId="0" applyNumberFormat="1" applyFont="1" applyBorder="1" applyAlignment="1">
      <alignment vertical="center" wrapText="1"/>
    </xf>
    <xf numFmtId="177" fontId="8" fillId="0" borderId="10" xfId="0" applyNumberFormat="1" applyFont="1" applyBorder="1" applyAlignment="1">
      <alignment vertical="center" wrapText="1"/>
    </xf>
    <xf numFmtId="178" fontId="12" fillId="0" borderId="8" xfId="0" applyNumberFormat="1" applyFont="1" applyBorder="1" applyAlignment="1">
      <alignment horizontal="center" vertical="center" wrapText="1"/>
    </xf>
    <xf numFmtId="0" fontId="8" fillId="0" borderId="21" xfId="0" applyFont="1" applyBorder="1" applyAlignment="1">
      <alignment horizontal="center" vertical="center" wrapText="1"/>
    </xf>
    <xf numFmtId="0" fontId="8" fillId="0" borderId="22" xfId="0" applyFont="1" applyBorder="1" applyAlignment="1">
      <alignment horizontal="right" vertical="center" wrapText="1"/>
    </xf>
    <xf numFmtId="0" fontId="8" fillId="0" borderId="23" xfId="0" applyFont="1" applyBorder="1" applyAlignment="1">
      <alignment horizontal="center" vertical="center" wrapText="1"/>
    </xf>
    <xf numFmtId="0" fontId="8" fillId="0" borderId="20" xfId="0" applyFont="1" applyBorder="1" applyAlignment="1">
      <alignment horizontal="right" vertical="center" wrapText="1"/>
    </xf>
    <xf numFmtId="0" fontId="8" fillId="0" borderId="8" xfId="0" applyFont="1" applyBorder="1" applyAlignment="1">
      <alignment horizontal="right" vertical="center" wrapText="1"/>
    </xf>
    <xf numFmtId="0" fontId="8" fillId="0" borderId="8" xfId="0" applyFont="1" applyBorder="1" applyAlignment="1">
      <alignment horizontal="center" vertical="center" wrapText="1"/>
    </xf>
    <xf numFmtId="0" fontId="12" fillId="3" borderId="30"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8" fillId="0" borderId="16" xfId="0" applyFont="1" applyBorder="1" applyAlignment="1">
      <alignment horizontal="center" vertical="center" wrapText="1"/>
    </xf>
    <xf numFmtId="176" fontId="8" fillId="0" borderId="8" xfId="0" applyNumberFormat="1" applyFont="1" applyBorder="1" applyAlignment="1" applyProtection="1">
      <alignment horizontal="center" vertical="center" wrapText="1"/>
    </xf>
    <xf numFmtId="0" fontId="8" fillId="4" borderId="8" xfId="0" applyFont="1" applyFill="1" applyBorder="1" applyAlignment="1">
      <alignment horizontal="center" vertical="center" wrapText="1"/>
    </xf>
    <xf numFmtId="179" fontId="8" fillId="4" borderId="8" xfId="0" applyNumberFormat="1" applyFont="1" applyFill="1" applyBorder="1" applyAlignment="1">
      <alignment horizontal="center" vertical="center" wrapText="1"/>
    </xf>
    <xf numFmtId="0" fontId="9" fillId="0" borderId="8" xfId="0" applyFont="1" applyBorder="1" applyAlignment="1">
      <alignment horizontal="center" vertical="center"/>
    </xf>
    <xf numFmtId="0" fontId="8" fillId="4" borderId="8" xfId="0"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35" xfId="0" applyFont="1" applyBorder="1" applyAlignment="1">
      <alignment horizontal="center" vertical="center" wrapText="1"/>
    </xf>
    <xf numFmtId="0" fontId="8" fillId="4" borderId="14" xfId="0" applyFont="1" applyFill="1" applyBorder="1" applyAlignment="1">
      <alignment vertical="center" shrinkToFit="1"/>
    </xf>
    <xf numFmtId="0" fontId="8" fillId="4" borderId="15" xfId="0" applyFont="1" applyFill="1" applyBorder="1" applyAlignment="1">
      <alignment vertical="center" shrinkToFit="1"/>
    </xf>
    <xf numFmtId="0" fontId="8" fillId="0" borderId="13"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6" xfId="0" applyFont="1" applyBorder="1" applyAlignment="1">
      <alignment horizontal="center" vertical="center" wrapText="1"/>
    </xf>
    <xf numFmtId="0" fontId="12" fillId="3" borderId="30" xfId="0" applyFont="1" applyFill="1" applyBorder="1" applyAlignment="1">
      <alignment horizontal="center" vertical="center" wrapText="1"/>
    </xf>
    <xf numFmtId="0" fontId="12" fillId="3" borderId="31" xfId="0" applyFont="1" applyFill="1" applyBorder="1" applyAlignment="1">
      <alignment horizontal="center" vertical="center" wrapText="1"/>
    </xf>
    <xf numFmtId="0" fontId="12" fillId="3" borderId="36" xfId="0" applyFont="1" applyFill="1" applyBorder="1" applyAlignment="1">
      <alignment horizontal="center" vertical="center" wrapText="1"/>
    </xf>
    <xf numFmtId="0" fontId="12" fillId="3" borderId="32" xfId="0" applyFont="1" applyFill="1" applyBorder="1" applyAlignment="1">
      <alignment horizontal="center" vertical="center" wrapText="1"/>
    </xf>
    <xf numFmtId="0" fontId="8" fillId="0" borderId="9" xfId="0" applyFont="1" applyBorder="1" applyAlignment="1">
      <alignment horizontal="right" vertical="center" wrapText="1"/>
    </xf>
    <xf numFmtId="0" fontId="8" fillId="0" borderId="11" xfId="0" applyFont="1" applyBorder="1" applyAlignment="1">
      <alignment horizontal="right" vertical="center" wrapText="1"/>
    </xf>
    <xf numFmtId="0" fontId="8" fillId="0" borderId="10" xfId="0" applyFont="1" applyBorder="1" applyAlignment="1">
      <alignment horizontal="right" vertical="center" wrapText="1"/>
    </xf>
    <xf numFmtId="0" fontId="8" fillId="0" borderId="11" xfId="0" applyFont="1" applyBorder="1" applyAlignment="1">
      <alignment horizontal="center" vertical="center" wrapText="1"/>
    </xf>
    <xf numFmtId="0" fontId="8" fillId="0" borderId="28" xfId="0" applyFont="1" applyBorder="1" applyAlignment="1">
      <alignment horizontal="right" vertical="center" wrapText="1"/>
    </xf>
    <xf numFmtId="0" fontId="8" fillId="0" borderId="37" xfId="0" applyFont="1" applyBorder="1" applyAlignment="1">
      <alignment horizontal="right" vertical="center" wrapText="1"/>
    </xf>
    <xf numFmtId="0" fontId="8" fillId="0" borderId="19" xfId="0" applyFont="1" applyBorder="1" applyAlignment="1">
      <alignment horizontal="right" vertical="center" wrapText="1"/>
    </xf>
    <xf numFmtId="0" fontId="8" fillId="0" borderId="38" xfId="0" applyFont="1" applyBorder="1" applyAlignment="1">
      <alignment horizontal="center" vertical="center" wrapText="1"/>
    </xf>
    <xf numFmtId="178" fontId="12" fillId="0" borderId="20" xfId="0" applyNumberFormat="1" applyFont="1" applyBorder="1" applyAlignment="1">
      <alignment horizontal="center" vertical="center" wrapText="1"/>
    </xf>
    <xf numFmtId="178" fontId="12" fillId="0" borderId="23" xfId="0" applyNumberFormat="1" applyFont="1" applyBorder="1" applyAlignment="1">
      <alignment horizontal="center" vertical="center" wrapText="1"/>
    </xf>
    <xf numFmtId="178" fontId="12" fillId="0" borderId="13" xfId="0" applyNumberFormat="1" applyFont="1" applyBorder="1" applyAlignment="1">
      <alignment horizontal="center" vertical="center" wrapText="1"/>
    </xf>
    <xf numFmtId="178" fontId="12" fillId="0" borderId="16" xfId="0" applyNumberFormat="1" applyFont="1" applyBorder="1" applyAlignment="1">
      <alignment horizontal="center" vertical="center" wrapText="1"/>
    </xf>
    <xf numFmtId="0" fontId="12" fillId="0" borderId="13" xfId="0" applyFont="1" applyBorder="1" applyAlignment="1">
      <alignment horizontal="center" vertical="center" wrapText="1"/>
    </xf>
    <xf numFmtId="0" fontId="12" fillId="0" borderId="16" xfId="0" applyFont="1" applyBorder="1" applyAlignment="1">
      <alignment horizontal="center" vertical="center" wrapText="1"/>
    </xf>
    <xf numFmtId="0" fontId="8" fillId="2" borderId="8" xfId="0" applyFont="1" applyFill="1" applyBorder="1" applyAlignment="1">
      <alignment horizontal="center" vertical="center" wrapText="1"/>
    </xf>
    <xf numFmtId="0" fontId="9" fillId="0" borderId="8" xfId="0" applyFont="1" applyBorder="1" applyAlignment="1">
      <alignment horizontal="center" vertical="center"/>
    </xf>
    <xf numFmtId="0" fontId="8" fillId="4" borderId="8" xfId="0" applyFont="1" applyFill="1" applyBorder="1" applyAlignment="1">
      <alignment horizontal="left" vertical="center" wrapText="1"/>
    </xf>
    <xf numFmtId="0" fontId="4" fillId="2" borderId="8" xfId="0" applyFont="1" applyFill="1" applyBorder="1" applyAlignment="1" applyProtection="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176" fontId="4" fillId="2" borderId="9" xfId="0" applyNumberFormat="1" applyFont="1" applyFill="1" applyBorder="1" applyAlignment="1" applyProtection="1">
      <alignment horizontal="center" vertical="center" wrapText="1"/>
    </xf>
    <xf numFmtId="176" fontId="4" fillId="2" borderId="10"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0" fontId="8" fillId="4" borderId="9" xfId="0" applyFont="1" applyFill="1" applyBorder="1" applyAlignment="1">
      <alignment horizontal="left" vertical="center" wrapText="1"/>
    </xf>
    <xf numFmtId="0" fontId="8" fillId="4" borderId="11" xfId="0" applyFont="1" applyFill="1" applyBorder="1" applyAlignment="1">
      <alignment horizontal="left" vertical="center" wrapText="1"/>
    </xf>
    <xf numFmtId="0" fontId="8" fillId="4" borderId="10" xfId="0" applyFont="1" applyFill="1" applyBorder="1" applyAlignment="1">
      <alignment horizontal="left" vertical="center" wrapText="1"/>
    </xf>
    <xf numFmtId="0" fontId="9" fillId="0" borderId="9" xfId="0" applyFont="1" applyBorder="1" applyAlignment="1">
      <alignment horizontal="center" vertical="center"/>
    </xf>
    <xf numFmtId="0" fontId="9" fillId="0" borderId="11" xfId="0" applyFont="1" applyBorder="1" applyAlignment="1">
      <alignment horizontal="center" vertical="center"/>
    </xf>
    <xf numFmtId="0" fontId="9" fillId="0" borderId="10" xfId="0" applyFont="1" applyBorder="1" applyAlignment="1">
      <alignment horizontal="center" vertical="center"/>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865488C8-2C67-4D02-B370-DEB1692BD7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5133508C-66D1-4029-AD40-DAE73E7BB4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64B83722-DAEC-4C60-874F-55946EAAEE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A0B2A8A3-A74D-4AFA-B590-FC98DC088B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13BB1BA0-4BE3-4778-9129-899E5C950F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20CD0949-18A0-4267-A092-0483F7092C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233CC2BC-B91E-4DC2-9D36-0574291533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8F8958EA-6D2A-4E64-92A8-13B4E35474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A11D628D-826D-4C2E-8B47-F5030D01E4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EC650F6B-015A-42DB-8BD1-48E0A0CCCB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82867A75-1C77-4D53-A80B-74611164D3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36F45E8A-416E-4AC4-A783-D308B0B141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E0C8C12E-E618-4C43-86DE-11A7C021B2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128FC7A7-5D0B-4957-8817-0687629AE1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FB05F0CF-5884-4998-A066-A31F09CCEB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CC428AF0-F085-491B-9D3C-01B9E90CF8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F7916A2B-101C-4E15-AE1E-EEF7503D15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53ED2726-B646-41B1-A38E-B23640BE2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E35B772A-4C6D-4742-A995-E25E784127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1E63CD0F-0FCF-4FDF-BFE7-199ABEC6A8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view="pageBreakPreview" zoomScale="40" zoomScaleNormal="70" zoomScaleSheetLayoutView="40" workbookViewId="0">
      <selection activeCell="O23" sqref="O23"/>
    </sheetView>
  </sheetViews>
  <sheetFormatPr defaultColWidth="17.125" defaultRowHeight="20.25" x14ac:dyDescent="0.3"/>
  <cols>
    <col min="1" max="1" width="9.875" style="12" customWidth="1"/>
    <col min="2" max="3" width="25.625" style="15" customWidth="1"/>
    <col min="4" max="4" width="13.625" style="12" customWidth="1"/>
    <col min="5" max="5" width="9.875" style="12" customWidth="1"/>
    <col min="6" max="7" width="25.625" style="15" customWidth="1"/>
    <col min="8" max="8" width="13.625" style="12" customWidth="1"/>
    <col min="9" max="9" width="9.875" style="12" customWidth="1"/>
    <col min="10" max="11" width="25.625" style="15" customWidth="1"/>
    <col min="12" max="12" width="13.625" style="12" customWidth="1"/>
    <col min="13" max="13" width="9.875" style="12" customWidth="1"/>
    <col min="14" max="15" width="25.625" style="15" customWidth="1"/>
    <col min="16" max="16" width="13.625" style="12" customWidth="1"/>
    <col min="17" max="17" width="9.875" style="12" customWidth="1"/>
    <col min="18" max="19" width="25.625" style="15" customWidth="1"/>
    <col min="20" max="20" width="13.625" style="12" customWidth="1"/>
    <col min="21" max="21" width="9.875" style="12" customWidth="1"/>
    <col min="22" max="23" width="25.625" style="15" customWidth="1"/>
    <col min="24" max="24" width="13.625" style="12" customWidth="1"/>
    <col min="25" max="16384" width="17.125" style="12"/>
  </cols>
  <sheetData>
    <row r="1" spans="1:24" ht="33" customHeight="1" thickBot="1" x14ac:dyDescent="0.35">
      <c r="A1" s="8" t="s">
        <v>19</v>
      </c>
      <c r="B1" s="9">
        <v>6</v>
      </c>
      <c r="C1" s="62" t="s">
        <v>20</v>
      </c>
      <c r="D1" s="63"/>
      <c r="E1" s="10">
        <v>144</v>
      </c>
      <c r="F1" s="11" t="s">
        <v>21</v>
      </c>
      <c r="G1" s="64" t="s">
        <v>22</v>
      </c>
      <c r="H1" s="65"/>
      <c r="I1" s="65"/>
      <c r="J1" s="65"/>
      <c r="K1" s="65"/>
      <c r="L1" s="65"/>
      <c r="M1" s="65"/>
      <c r="N1" s="65"/>
      <c r="O1" s="65"/>
      <c r="P1" s="65"/>
      <c r="Q1" s="65"/>
      <c r="R1" s="65"/>
      <c r="S1" s="65"/>
      <c r="T1" s="65"/>
      <c r="U1" s="65"/>
      <c r="V1" s="65"/>
      <c r="W1" s="65"/>
      <c r="X1" s="66"/>
    </row>
    <row r="2" spans="1:24" s="15" customFormat="1" ht="45" customHeight="1" thickTop="1" x14ac:dyDescent="0.3">
      <c r="A2" s="67" t="s">
        <v>23</v>
      </c>
      <c r="B2" s="68"/>
      <c r="C2" s="69"/>
      <c r="D2" s="51" t="s">
        <v>24</v>
      </c>
      <c r="E2" s="70" t="s">
        <v>23</v>
      </c>
      <c r="F2" s="68"/>
      <c r="G2" s="69"/>
      <c r="H2" s="13" t="s">
        <v>24</v>
      </c>
      <c r="I2" s="70" t="s">
        <v>23</v>
      </c>
      <c r="J2" s="68"/>
      <c r="K2" s="69"/>
      <c r="L2" s="51" t="s">
        <v>24</v>
      </c>
      <c r="M2" s="70" t="s">
        <v>23</v>
      </c>
      <c r="N2" s="68"/>
      <c r="O2" s="69"/>
      <c r="P2" s="13" t="s">
        <v>24</v>
      </c>
      <c r="Q2" s="70" t="s">
        <v>23</v>
      </c>
      <c r="R2" s="68"/>
      <c r="S2" s="69"/>
      <c r="T2" s="51" t="s">
        <v>24</v>
      </c>
      <c r="U2" s="70" t="s">
        <v>23</v>
      </c>
      <c r="V2" s="68"/>
      <c r="W2" s="69"/>
      <c r="X2" s="14" t="s">
        <v>24</v>
      </c>
    </row>
    <row r="3" spans="1:24" ht="50.1" customHeight="1" x14ac:dyDescent="0.3">
      <c r="A3" s="58" t="s">
        <v>25</v>
      </c>
      <c r="B3" s="16" t="s">
        <v>26</v>
      </c>
      <c r="C3" s="17">
        <v>46055</v>
      </c>
      <c r="D3" s="18"/>
      <c r="E3" s="60" t="s">
        <v>25</v>
      </c>
      <c r="F3" s="16" t="s">
        <v>26</v>
      </c>
      <c r="G3" s="17">
        <v>46056</v>
      </c>
      <c r="H3" s="19"/>
      <c r="I3" s="60" t="s">
        <v>25</v>
      </c>
      <c r="J3" s="16" t="s">
        <v>26</v>
      </c>
      <c r="K3" s="17">
        <v>46057</v>
      </c>
      <c r="L3" s="18"/>
      <c r="M3" s="60" t="s">
        <v>25</v>
      </c>
      <c r="N3" s="16" t="s">
        <v>26</v>
      </c>
      <c r="O3" s="17">
        <v>46058</v>
      </c>
      <c r="P3" s="19"/>
      <c r="Q3" s="60" t="s">
        <v>25</v>
      </c>
      <c r="R3" s="16" t="s">
        <v>26</v>
      </c>
      <c r="S3" s="17">
        <v>46059</v>
      </c>
      <c r="T3" s="18"/>
      <c r="U3" s="60" t="s">
        <v>25</v>
      </c>
      <c r="V3" s="16" t="s">
        <v>26</v>
      </c>
      <c r="W3" s="17">
        <v>46060</v>
      </c>
      <c r="X3" s="20"/>
    </row>
    <row r="4" spans="1:24" ht="50.1" customHeight="1" x14ac:dyDescent="0.3">
      <c r="A4" s="59"/>
      <c r="B4" s="16" t="s">
        <v>27</v>
      </c>
      <c r="C4" s="21">
        <v>46061</v>
      </c>
      <c r="D4" s="47" t="s">
        <v>28</v>
      </c>
      <c r="E4" s="61"/>
      <c r="F4" s="16" t="s">
        <v>27</v>
      </c>
      <c r="G4" s="21">
        <v>46062</v>
      </c>
      <c r="H4" s="45" t="s">
        <v>28</v>
      </c>
      <c r="I4" s="61"/>
      <c r="J4" s="16" t="s">
        <v>27</v>
      </c>
      <c r="K4" s="21">
        <v>46063</v>
      </c>
      <c r="L4" s="47" t="s">
        <v>28</v>
      </c>
      <c r="M4" s="61"/>
      <c r="N4" s="16" t="s">
        <v>27</v>
      </c>
      <c r="O4" s="21">
        <v>46064</v>
      </c>
      <c r="P4" s="45" t="s">
        <v>28</v>
      </c>
      <c r="Q4" s="61"/>
      <c r="R4" s="16" t="s">
        <v>27</v>
      </c>
      <c r="S4" s="21">
        <v>46065</v>
      </c>
      <c r="T4" s="47" t="s">
        <v>28</v>
      </c>
      <c r="U4" s="61"/>
      <c r="V4" s="16" t="s">
        <v>27</v>
      </c>
      <c r="W4" s="21">
        <v>46066</v>
      </c>
      <c r="X4" s="48" t="s">
        <v>28</v>
      </c>
    </row>
    <row r="5" spans="1:24" ht="50.1" customHeight="1" x14ac:dyDescent="0.3">
      <c r="A5" s="22" t="s">
        <v>29</v>
      </c>
      <c r="B5" s="79" t="s">
        <v>57</v>
      </c>
      <c r="C5" s="80"/>
      <c r="D5" s="47" t="s">
        <v>28</v>
      </c>
      <c r="E5" s="23" t="s">
        <v>29</v>
      </c>
      <c r="F5" s="79" t="s">
        <v>58</v>
      </c>
      <c r="G5" s="80"/>
      <c r="H5" s="45" t="s">
        <v>28</v>
      </c>
      <c r="I5" s="24" t="s">
        <v>29</v>
      </c>
      <c r="J5" s="79" t="s">
        <v>59</v>
      </c>
      <c r="K5" s="80"/>
      <c r="L5" s="47" t="s">
        <v>28</v>
      </c>
      <c r="M5" s="23" t="s">
        <v>29</v>
      </c>
      <c r="N5" s="79" t="s">
        <v>60</v>
      </c>
      <c r="O5" s="80"/>
      <c r="P5" s="45" t="s">
        <v>28</v>
      </c>
      <c r="Q5" s="24" t="s">
        <v>29</v>
      </c>
      <c r="R5" s="79" t="s">
        <v>41</v>
      </c>
      <c r="S5" s="80"/>
      <c r="T5" s="47" t="s">
        <v>28</v>
      </c>
      <c r="U5" s="23" t="s">
        <v>29</v>
      </c>
      <c r="V5" s="79" t="s">
        <v>16</v>
      </c>
      <c r="W5" s="80"/>
      <c r="X5" s="48" t="s">
        <v>28</v>
      </c>
    </row>
    <row r="6" spans="1:24" ht="50.1" customHeight="1" x14ac:dyDescent="0.3">
      <c r="A6" s="58" t="s">
        <v>12</v>
      </c>
      <c r="B6" s="43" t="s">
        <v>11</v>
      </c>
      <c r="C6" s="43" t="s">
        <v>61</v>
      </c>
      <c r="D6" s="75" t="s">
        <v>28</v>
      </c>
      <c r="E6" s="60" t="s">
        <v>12</v>
      </c>
      <c r="F6" s="43" t="s">
        <v>11</v>
      </c>
      <c r="G6" s="43" t="s">
        <v>62</v>
      </c>
      <c r="H6" s="75" t="s">
        <v>28</v>
      </c>
      <c r="I6" s="60" t="s">
        <v>12</v>
      </c>
      <c r="J6" s="43" t="s">
        <v>11</v>
      </c>
      <c r="K6" s="43" t="s">
        <v>63</v>
      </c>
      <c r="L6" s="75" t="s">
        <v>28</v>
      </c>
      <c r="M6" s="60" t="s">
        <v>12</v>
      </c>
      <c r="N6" s="43" t="s">
        <v>11</v>
      </c>
      <c r="O6" s="43" t="s">
        <v>64</v>
      </c>
      <c r="P6" s="75" t="s">
        <v>28</v>
      </c>
      <c r="Q6" s="60" t="s">
        <v>12</v>
      </c>
      <c r="R6" s="43" t="s">
        <v>11</v>
      </c>
      <c r="S6" s="43" t="s">
        <v>65</v>
      </c>
      <c r="T6" s="75" t="s">
        <v>28</v>
      </c>
      <c r="U6" s="60" t="s">
        <v>12</v>
      </c>
      <c r="V6" s="43" t="s">
        <v>66</v>
      </c>
      <c r="W6" s="43" t="s">
        <v>32</v>
      </c>
      <c r="X6" s="71" t="s">
        <v>28</v>
      </c>
    </row>
    <row r="7" spans="1:24" ht="50.1" customHeight="1" x14ac:dyDescent="0.3">
      <c r="A7" s="74" t="s">
        <v>30</v>
      </c>
      <c r="B7" s="43" t="s">
        <v>67</v>
      </c>
      <c r="C7" s="43" t="s">
        <v>68</v>
      </c>
      <c r="D7" s="76"/>
      <c r="E7" s="78" t="s">
        <v>30</v>
      </c>
      <c r="F7" s="43" t="s">
        <v>69</v>
      </c>
      <c r="G7" s="43" t="s">
        <v>36</v>
      </c>
      <c r="H7" s="76"/>
      <c r="I7" s="78" t="s">
        <v>30</v>
      </c>
      <c r="J7" s="43" t="s">
        <v>37</v>
      </c>
      <c r="K7" s="43" t="s">
        <v>70</v>
      </c>
      <c r="L7" s="76"/>
      <c r="M7" s="78" t="s">
        <v>30</v>
      </c>
      <c r="N7" s="43" t="s">
        <v>71</v>
      </c>
      <c r="O7" s="43" t="s">
        <v>15</v>
      </c>
      <c r="P7" s="76"/>
      <c r="Q7" s="78" t="s">
        <v>30</v>
      </c>
      <c r="R7" s="43" t="s">
        <v>72</v>
      </c>
      <c r="S7" s="43" t="s">
        <v>73</v>
      </c>
      <c r="T7" s="76"/>
      <c r="U7" s="78" t="s">
        <v>30</v>
      </c>
      <c r="V7" s="43" t="s">
        <v>74</v>
      </c>
      <c r="W7" s="43" t="s">
        <v>34</v>
      </c>
      <c r="X7" s="72"/>
    </row>
    <row r="8" spans="1:24" ht="50.1" customHeight="1" x14ac:dyDescent="0.3">
      <c r="A8" s="59" t="s">
        <v>30</v>
      </c>
      <c r="B8" s="43" t="s">
        <v>34</v>
      </c>
      <c r="C8" s="43"/>
      <c r="D8" s="77"/>
      <c r="E8" s="61" t="s">
        <v>30</v>
      </c>
      <c r="F8" s="43" t="s">
        <v>34</v>
      </c>
      <c r="G8" s="43"/>
      <c r="H8" s="77"/>
      <c r="I8" s="61" t="s">
        <v>30</v>
      </c>
      <c r="J8" s="43" t="s">
        <v>34</v>
      </c>
      <c r="K8" s="43"/>
      <c r="L8" s="77"/>
      <c r="M8" s="61" t="s">
        <v>30</v>
      </c>
      <c r="N8" s="43" t="s">
        <v>34</v>
      </c>
      <c r="O8" s="43"/>
      <c r="P8" s="77"/>
      <c r="Q8" s="61" t="s">
        <v>30</v>
      </c>
      <c r="R8" s="43" t="s">
        <v>34</v>
      </c>
      <c r="S8" s="43"/>
      <c r="T8" s="77"/>
      <c r="U8" s="61" t="s">
        <v>30</v>
      </c>
      <c r="V8" s="43">
        <v>0</v>
      </c>
      <c r="W8" s="43"/>
      <c r="X8" s="73"/>
    </row>
    <row r="9" spans="1:24" ht="50.1" customHeight="1" thickBot="1" x14ac:dyDescent="0.35">
      <c r="A9" s="25" t="s">
        <v>31</v>
      </c>
      <c r="B9" s="81" t="s">
        <v>45</v>
      </c>
      <c r="C9" s="82"/>
      <c r="D9" s="26" t="s">
        <v>28</v>
      </c>
      <c r="E9" s="27" t="s">
        <v>31</v>
      </c>
      <c r="F9" s="81" t="s">
        <v>75</v>
      </c>
      <c r="G9" s="82"/>
      <c r="H9" s="28" t="s">
        <v>28</v>
      </c>
      <c r="I9" s="52" t="s">
        <v>31</v>
      </c>
      <c r="J9" s="81" t="s">
        <v>39</v>
      </c>
      <c r="K9" s="82"/>
      <c r="L9" s="26" t="s">
        <v>28</v>
      </c>
      <c r="M9" s="27" t="s">
        <v>31</v>
      </c>
      <c r="N9" s="81" t="s">
        <v>76</v>
      </c>
      <c r="O9" s="82"/>
      <c r="P9" s="28" t="s">
        <v>28</v>
      </c>
      <c r="Q9" s="52" t="s">
        <v>31</v>
      </c>
      <c r="R9" s="81" t="s">
        <v>35</v>
      </c>
      <c r="S9" s="82"/>
      <c r="T9" s="26" t="s">
        <v>28</v>
      </c>
      <c r="U9" s="27" t="s">
        <v>31</v>
      </c>
      <c r="V9" s="81" t="s">
        <v>77</v>
      </c>
      <c r="W9" s="82"/>
      <c r="X9" s="29" t="s">
        <v>28</v>
      </c>
    </row>
    <row r="10" spans="1:24" s="15" customFormat="1" ht="45" customHeight="1" thickTop="1" x14ac:dyDescent="0.3">
      <c r="A10" s="67" t="s">
        <v>23</v>
      </c>
      <c r="B10" s="68"/>
      <c r="C10" s="69"/>
      <c r="D10" s="51" t="s">
        <v>24</v>
      </c>
      <c r="E10" s="70" t="s">
        <v>23</v>
      </c>
      <c r="F10" s="68"/>
      <c r="G10" s="69"/>
      <c r="H10" s="13" t="s">
        <v>24</v>
      </c>
      <c r="I10" s="70" t="s">
        <v>23</v>
      </c>
      <c r="J10" s="68"/>
      <c r="K10" s="69"/>
      <c r="L10" s="51" t="s">
        <v>24</v>
      </c>
      <c r="M10" s="70" t="s">
        <v>23</v>
      </c>
      <c r="N10" s="68"/>
      <c r="O10" s="69"/>
      <c r="P10" s="13" t="s">
        <v>24</v>
      </c>
      <c r="Q10" s="70" t="s">
        <v>23</v>
      </c>
      <c r="R10" s="68"/>
      <c r="S10" s="69"/>
      <c r="T10" s="51" t="s">
        <v>24</v>
      </c>
      <c r="U10" s="70" t="s">
        <v>23</v>
      </c>
      <c r="V10" s="68"/>
      <c r="W10" s="69"/>
      <c r="X10" s="14" t="s">
        <v>24</v>
      </c>
    </row>
    <row r="11" spans="1:24" ht="50.1" customHeight="1" x14ac:dyDescent="0.3">
      <c r="A11" s="58" t="s">
        <v>25</v>
      </c>
      <c r="B11" s="16" t="s">
        <v>26</v>
      </c>
      <c r="C11" s="17">
        <v>46062</v>
      </c>
      <c r="D11" s="18"/>
      <c r="E11" s="60" t="s">
        <v>25</v>
      </c>
      <c r="F11" s="16" t="s">
        <v>26</v>
      </c>
      <c r="G11" s="17">
        <v>46063</v>
      </c>
      <c r="H11" s="19"/>
      <c r="I11" s="60" t="s">
        <v>25</v>
      </c>
      <c r="J11" s="16" t="s">
        <v>26</v>
      </c>
      <c r="K11" s="17">
        <v>46064</v>
      </c>
      <c r="L11" s="18"/>
      <c r="M11" s="60" t="s">
        <v>25</v>
      </c>
      <c r="N11" s="16" t="s">
        <v>26</v>
      </c>
      <c r="O11" s="17">
        <v>46065</v>
      </c>
      <c r="P11" s="19"/>
      <c r="Q11" s="60" t="s">
        <v>25</v>
      </c>
      <c r="R11" s="16" t="s">
        <v>26</v>
      </c>
      <c r="S11" s="17">
        <v>46066</v>
      </c>
      <c r="T11" s="18"/>
      <c r="U11" s="60" t="s">
        <v>25</v>
      </c>
      <c r="V11" s="16" t="s">
        <v>26</v>
      </c>
      <c r="W11" s="17">
        <v>46067</v>
      </c>
      <c r="X11" s="20"/>
    </row>
    <row r="12" spans="1:24" ht="50.1" customHeight="1" x14ac:dyDescent="0.3">
      <c r="A12" s="59"/>
      <c r="B12" s="16" t="s">
        <v>27</v>
      </c>
      <c r="C12" s="21">
        <v>46068</v>
      </c>
      <c r="D12" s="47" t="s">
        <v>28</v>
      </c>
      <c r="E12" s="61"/>
      <c r="F12" s="16" t="s">
        <v>27</v>
      </c>
      <c r="G12" s="21">
        <v>46069</v>
      </c>
      <c r="H12" s="45" t="s">
        <v>28</v>
      </c>
      <c r="I12" s="61"/>
      <c r="J12" s="16" t="s">
        <v>27</v>
      </c>
      <c r="K12" s="21">
        <v>46070</v>
      </c>
      <c r="L12" s="47" t="s">
        <v>28</v>
      </c>
      <c r="M12" s="61"/>
      <c r="N12" s="16" t="s">
        <v>27</v>
      </c>
      <c r="O12" s="21">
        <v>46071</v>
      </c>
      <c r="P12" s="45" t="s">
        <v>28</v>
      </c>
      <c r="Q12" s="61"/>
      <c r="R12" s="16" t="s">
        <v>27</v>
      </c>
      <c r="S12" s="21">
        <v>46072</v>
      </c>
      <c r="T12" s="47" t="s">
        <v>28</v>
      </c>
      <c r="U12" s="61"/>
      <c r="V12" s="16" t="s">
        <v>27</v>
      </c>
      <c r="W12" s="21">
        <v>46073</v>
      </c>
      <c r="X12" s="48" t="s">
        <v>28</v>
      </c>
    </row>
    <row r="13" spans="1:24" ht="50.1" customHeight="1" x14ac:dyDescent="0.3">
      <c r="A13" s="22" t="s">
        <v>29</v>
      </c>
      <c r="B13" s="79" t="s">
        <v>78</v>
      </c>
      <c r="C13" s="80"/>
      <c r="D13" s="47" t="s">
        <v>28</v>
      </c>
      <c r="E13" s="23" t="s">
        <v>29</v>
      </c>
      <c r="F13" s="79" t="s">
        <v>48</v>
      </c>
      <c r="G13" s="80"/>
      <c r="H13" s="45" t="s">
        <v>28</v>
      </c>
      <c r="I13" s="24" t="s">
        <v>29</v>
      </c>
      <c r="J13" s="79" t="s">
        <v>17</v>
      </c>
      <c r="K13" s="80"/>
      <c r="L13" s="47" t="s">
        <v>28</v>
      </c>
      <c r="M13" s="23" t="s">
        <v>29</v>
      </c>
      <c r="N13" s="79" t="s">
        <v>79</v>
      </c>
      <c r="O13" s="80"/>
      <c r="P13" s="45" t="s">
        <v>28</v>
      </c>
      <c r="Q13" s="24" t="s">
        <v>29</v>
      </c>
      <c r="R13" s="79" t="s">
        <v>18</v>
      </c>
      <c r="S13" s="80"/>
      <c r="T13" s="47" t="s">
        <v>28</v>
      </c>
      <c r="U13" s="23" t="s">
        <v>29</v>
      </c>
      <c r="V13" s="79" t="s">
        <v>80</v>
      </c>
      <c r="W13" s="80"/>
      <c r="X13" s="48" t="s">
        <v>28</v>
      </c>
    </row>
    <row r="14" spans="1:24" ht="50.1" customHeight="1" x14ac:dyDescent="0.3">
      <c r="A14" s="58" t="s">
        <v>12</v>
      </c>
      <c r="B14" s="16" t="s">
        <v>11</v>
      </c>
      <c r="C14" s="16" t="s">
        <v>81</v>
      </c>
      <c r="D14" s="75" t="s">
        <v>28</v>
      </c>
      <c r="E14" s="60" t="s">
        <v>12</v>
      </c>
      <c r="F14" s="16" t="s">
        <v>11</v>
      </c>
      <c r="G14" s="16" t="s">
        <v>82</v>
      </c>
      <c r="H14" s="75" t="s">
        <v>28</v>
      </c>
      <c r="I14" s="60" t="s">
        <v>12</v>
      </c>
      <c r="J14" s="16" t="s">
        <v>83</v>
      </c>
      <c r="K14" s="16" t="s">
        <v>84</v>
      </c>
      <c r="L14" s="75" t="s">
        <v>28</v>
      </c>
      <c r="M14" s="60" t="s">
        <v>12</v>
      </c>
      <c r="N14" s="16" t="s">
        <v>11</v>
      </c>
      <c r="O14" s="16" t="s">
        <v>85</v>
      </c>
      <c r="P14" s="75" t="s">
        <v>28</v>
      </c>
      <c r="Q14" s="60" t="s">
        <v>12</v>
      </c>
      <c r="R14" s="16" t="s">
        <v>11</v>
      </c>
      <c r="S14" s="16" t="s">
        <v>86</v>
      </c>
      <c r="T14" s="75" t="s">
        <v>28</v>
      </c>
      <c r="U14" s="60" t="s">
        <v>12</v>
      </c>
      <c r="V14" s="43" t="s">
        <v>87</v>
      </c>
      <c r="W14" s="43" t="s">
        <v>33</v>
      </c>
      <c r="X14" s="71" t="s">
        <v>28</v>
      </c>
    </row>
    <row r="15" spans="1:24" ht="50.1" customHeight="1" x14ac:dyDescent="0.3">
      <c r="A15" s="74" t="s">
        <v>30</v>
      </c>
      <c r="B15" s="16" t="s">
        <v>88</v>
      </c>
      <c r="C15" s="16" t="s">
        <v>50</v>
      </c>
      <c r="D15" s="76"/>
      <c r="E15" s="78" t="s">
        <v>30</v>
      </c>
      <c r="F15" s="16" t="s">
        <v>89</v>
      </c>
      <c r="G15" s="16" t="s">
        <v>14</v>
      </c>
      <c r="H15" s="76"/>
      <c r="I15" s="78" t="s">
        <v>30</v>
      </c>
      <c r="J15" s="16" t="s">
        <v>43</v>
      </c>
      <c r="K15" s="16" t="s">
        <v>34</v>
      </c>
      <c r="L15" s="76"/>
      <c r="M15" s="78" t="s">
        <v>30</v>
      </c>
      <c r="N15" s="16" t="s">
        <v>90</v>
      </c>
      <c r="O15" s="16" t="s">
        <v>55</v>
      </c>
      <c r="P15" s="76"/>
      <c r="Q15" s="78" t="s">
        <v>30</v>
      </c>
      <c r="R15" s="16" t="s">
        <v>91</v>
      </c>
      <c r="S15" s="16" t="s">
        <v>92</v>
      </c>
      <c r="T15" s="76"/>
      <c r="U15" s="78" t="s">
        <v>30</v>
      </c>
      <c r="V15" s="43" t="s">
        <v>93</v>
      </c>
      <c r="W15" s="43" t="s">
        <v>94</v>
      </c>
      <c r="X15" s="72"/>
    </row>
    <row r="16" spans="1:24" ht="50.1" customHeight="1" x14ac:dyDescent="0.3">
      <c r="A16" s="59" t="s">
        <v>30</v>
      </c>
      <c r="B16" s="16" t="s">
        <v>34</v>
      </c>
      <c r="C16" s="16"/>
      <c r="D16" s="77"/>
      <c r="E16" s="61" t="s">
        <v>30</v>
      </c>
      <c r="F16" s="16" t="s">
        <v>34</v>
      </c>
      <c r="G16" s="16"/>
      <c r="H16" s="77"/>
      <c r="I16" s="61" t="s">
        <v>30</v>
      </c>
      <c r="J16" s="43">
        <v>0</v>
      </c>
      <c r="K16" s="16"/>
      <c r="L16" s="77"/>
      <c r="M16" s="61" t="s">
        <v>30</v>
      </c>
      <c r="N16" s="16" t="s">
        <v>34</v>
      </c>
      <c r="O16" s="16"/>
      <c r="P16" s="77"/>
      <c r="Q16" s="61" t="s">
        <v>30</v>
      </c>
      <c r="R16" s="16" t="s">
        <v>34</v>
      </c>
      <c r="S16" s="16"/>
      <c r="T16" s="77"/>
      <c r="U16" s="61" t="s">
        <v>30</v>
      </c>
      <c r="V16" s="43" t="s">
        <v>34</v>
      </c>
      <c r="W16" s="43"/>
      <c r="X16" s="73"/>
    </row>
    <row r="17" spans="1:24" ht="50.1" customHeight="1" thickBot="1" x14ac:dyDescent="0.35">
      <c r="A17" s="30" t="s">
        <v>31</v>
      </c>
      <c r="B17" s="83" t="s">
        <v>40</v>
      </c>
      <c r="C17" s="84"/>
      <c r="D17" s="31" t="s">
        <v>28</v>
      </c>
      <c r="E17" s="32" t="s">
        <v>31</v>
      </c>
      <c r="F17" s="83" t="s">
        <v>95</v>
      </c>
      <c r="G17" s="84"/>
      <c r="H17" s="33" t="s">
        <v>28</v>
      </c>
      <c r="I17" s="34" t="s">
        <v>31</v>
      </c>
      <c r="J17" s="83" t="s">
        <v>46</v>
      </c>
      <c r="K17" s="84"/>
      <c r="L17" s="31" t="s">
        <v>28</v>
      </c>
      <c r="M17" s="32" t="s">
        <v>31</v>
      </c>
      <c r="N17" s="83" t="s">
        <v>96</v>
      </c>
      <c r="O17" s="84"/>
      <c r="P17" s="33" t="s">
        <v>28</v>
      </c>
      <c r="Q17" s="34" t="s">
        <v>31</v>
      </c>
      <c r="R17" s="83" t="s">
        <v>97</v>
      </c>
      <c r="S17" s="84"/>
      <c r="T17" s="31" t="s">
        <v>28</v>
      </c>
      <c r="U17" s="32" t="s">
        <v>31</v>
      </c>
      <c r="V17" s="81" t="s">
        <v>98</v>
      </c>
      <c r="W17" s="82"/>
      <c r="X17" s="35" t="s">
        <v>28</v>
      </c>
    </row>
    <row r="18" spans="1:24" s="15" customFormat="1" ht="45" customHeight="1" thickTop="1" x14ac:dyDescent="0.3">
      <c r="A18" s="67" t="s">
        <v>23</v>
      </c>
      <c r="B18" s="68"/>
      <c r="C18" s="69"/>
      <c r="D18" s="50" t="s">
        <v>24</v>
      </c>
      <c r="E18" s="70" t="s">
        <v>23</v>
      </c>
      <c r="F18" s="68"/>
      <c r="G18" s="69"/>
      <c r="H18" s="36" t="s">
        <v>24</v>
      </c>
      <c r="I18" s="70" t="s">
        <v>23</v>
      </c>
      <c r="J18" s="68"/>
      <c r="K18" s="69"/>
      <c r="L18" s="50" t="s">
        <v>24</v>
      </c>
      <c r="M18" s="70" t="s">
        <v>23</v>
      </c>
      <c r="N18" s="68"/>
      <c r="O18" s="69"/>
      <c r="P18" s="36" t="s">
        <v>24</v>
      </c>
      <c r="Q18" s="70" t="s">
        <v>23</v>
      </c>
      <c r="R18" s="68"/>
      <c r="S18" s="69"/>
      <c r="T18" s="50" t="s">
        <v>24</v>
      </c>
      <c r="U18" s="70" t="s">
        <v>23</v>
      </c>
      <c r="V18" s="68"/>
      <c r="W18" s="69"/>
      <c r="X18" s="37" t="s">
        <v>24</v>
      </c>
    </row>
    <row r="19" spans="1:24" ht="50.1" customHeight="1" x14ac:dyDescent="0.3">
      <c r="A19" s="58" t="s">
        <v>25</v>
      </c>
      <c r="B19" s="16" t="s">
        <v>26</v>
      </c>
      <c r="C19" s="17">
        <v>46069</v>
      </c>
      <c r="D19" s="18"/>
      <c r="E19" s="60" t="s">
        <v>25</v>
      </c>
      <c r="F19" s="16" t="s">
        <v>26</v>
      </c>
      <c r="G19" s="17">
        <v>46070</v>
      </c>
      <c r="H19" s="19"/>
      <c r="I19" s="60" t="s">
        <v>25</v>
      </c>
      <c r="J19" s="16" t="s">
        <v>26</v>
      </c>
      <c r="K19" s="17">
        <v>46071</v>
      </c>
      <c r="L19" s="18"/>
      <c r="M19" s="60" t="s">
        <v>25</v>
      </c>
      <c r="N19" s="16" t="s">
        <v>26</v>
      </c>
      <c r="O19" s="17">
        <v>46072</v>
      </c>
      <c r="P19" s="19"/>
      <c r="Q19" s="60" t="s">
        <v>25</v>
      </c>
      <c r="R19" s="16" t="s">
        <v>26</v>
      </c>
      <c r="S19" s="17">
        <v>46073</v>
      </c>
      <c r="T19" s="18"/>
      <c r="U19" s="60" t="s">
        <v>25</v>
      </c>
      <c r="V19" s="16" t="s">
        <v>26</v>
      </c>
      <c r="W19" s="17">
        <v>46074</v>
      </c>
      <c r="X19" s="20"/>
    </row>
    <row r="20" spans="1:24" ht="50.1" customHeight="1" x14ac:dyDescent="0.3">
      <c r="A20" s="59"/>
      <c r="B20" s="16" t="s">
        <v>27</v>
      </c>
      <c r="C20" s="21">
        <v>46075</v>
      </c>
      <c r="D20" s="47" t="s">
        <v>28</v>
      </c>
      <c r="E20" s="61"/>
      <c r="F20" s="16" t="s">
        <v>27</v>
      </c>
      <c r="G20" s="21">
        <v>46076</v>
      </c>
      <c r="H20" s="45" t="s">
        <v>28</v>
      </c>
      <c r="I20" s="61"/>
      <c r="J20" s="16" t="s">
        <v>27</v>
      </c>
      <c r="K20" s="21">
        <v>46077</v>
      </c>
      <c r="L20" s="47" t="s">
        <v>28</v>
      </c>
      <c r="M20" s="61"/>
      <c r="N20" s="16" t="s">
        <v>27</v>
      </c>
      <c r="O20" s="21">
        <v>46078</v>
      </c>
      <c r="P20" s="45" t="s">
        <v>28</v>
      </c>
      <c r="Q20" s="61"/>
      <c r="R20" s="16" t="s">
        <v>27</v>
      </c>
      <c r="S20" s="21">
        <v>46079</v>
      </c>
      <c r="T20" s="47" t="s">
        <v>28</v>
      </c>
      <c r="U20" s="61"/>
      <c r="V20" s="16" t="s">
        <v>27</v>
      </c>
      <c r="W20" s="21">
        <v>46080</v>
      </c>
      <c r="X20" s="48" t="s">
        <v>28</v>
      </c>
    </row>
    <row r="21" spans="1:24" ht="50.1" customHeight="1" x14ac:dyDescent="0.3">
      <c r="A21" s="22" t="s">
        <v>29</v>
      </c>
      <c r="B21" s="79">
        <v>0</v>
      </c>
      <c r="C21" s="80"/>
      <c r="D21" s="47" t="s">
        <v>28</v>
      </c>
      <c r="E21" s="23" t="s">
        <v>29</v>
      </c>
      <c r="F21" s="79">
        <v>0</v>
      </c>
      <c r="G21" s="80"/>
      <c r="H21" s="45" t="s">
        <v>28</v>
      </c>
      <c r="I21" s="24" t="s">
        <v>29</v>
      </c>
      <c r="J21" s="79">
        <v>0</v>
      </c>
      <c r="K21" s="80"/>
      <c r="L21" s="47" t="s">
        <v>28</v>
      </c>
      <c r="M21" s="23" t="s">
        <v>29</v>
      </c>
      <c r="N21" s="79" t="s">
        <v>99</v>
      </c>
      <c r="O21" s="80"/>
      <c r="P21" s="45" t="s">
        <v>28</v>
      </c>
      <c r="Q21" s="24" t="s">
        <v>29</v>
      </c>
      <c r="R21" s="79" t="s">
        <v>51</v>
      </c>
      <c r="S21" s="80"/>
      <c r="T21" s="47" t="s">
        <v>28</v>
      </c>
      <c r="U21" s="23" t="s">
        <v>29</v>
      </c>
      <c r="V21" s="79" t="s">
        <v>100</v>
      </c>
      <c r="W21" s="80"/>
      <c r="X21" s="48" t="s">
        <v>28</v>
      </c>
    </row>
    <row r="22" spans="1:24" ht="50.1" customHeight="1" x14ac:dyDescent="0.3">
      <c r="A22" s="58" t="s">
        <v>12</v>
      </c>
      <c r="B22" s="43">
        <v>0</v>
      </c>
      <c r="C22" s="43">
        <v>0</v>
      </c>
      <c r="D22" s="75" t="s">
        <v>28</v>
      </c>
      <c r="E22" s="60" t="s">
        <v>12</v>
      </c>
      <c r="F22" s="43">
        <v>0</v>
      </c>
      <c r="G22" s="43">
        <v>0</v>
      </c>
      <c r="H22" s="75" t="s">
        <v>28</v>
      </c>
      <c r="I22" s="60" t="s">
        <v>12</v>
      </c>
      <c r="J22" s="43">
        <v>0</v>
      </c>
      <c r="K22" s="43">
        <v>0</v>
      </c>
      <c r="L22" s="75" t="s">
        <v>28</v>
      </c>
      <c r="M22" s="60" t="s">
        <v>12</v>
      </c>
      <c r="N22" s="43" t="s">
        <v>11</v>
      </c>
      <c r="O22" s="43" t="s">
        <v>101</v>
      </c>
      <c r="P22" s="75" t="s">
        <v>28</v>
      </c>
      <c r="Q22" s="60" t="s">
        <v>12</v>
      </c>
      <c r="R22" s="43" t="s">
        <v>11</v>
      </c>
      <c r="S22" s="43" t="s">
        <v>53</v>
      </c>
      <c r="T22" s="75" t="s">
        <v>28</v>
      </c>
      <c r="U22" s="60" t="s">
        <v>12</v>
      </c>
      <c r="V22" s="43" t="s">
        <v>102</v>
      </c>
      <c r="W22" s="43" t="s">
        <v>103</v>
      </c>
      <c r="X22" s="71" t="s">
        <v>28</v>
      </c>
    </row>
    <row r="23" spans="1:24" ht="50.1" customHeight="1" x14ac:dyDescent="0.3">
      <c r="A23" s="74" t="s">
        <v>30</v>
      </c>
      <c r="B23" s="43">
        <v>0</v>
      </c>
      <c r="C23" s="43">
        <v>0</v>
      </c>
      <c r="D23" s="76"/>
      <c r="E23" s="78" t="s">
        <v>30</v>
      </c>
      <c r="F23" s="43">
        <v>0</v>
      </c>
      <c r="G23" s="43">
        <v>0</v>
      </c>
      <c r="H23" s="76"/>
      <c r="I23" s="78" t="s">
        <v>30</v>
      </c>
      <c r="J23" s="43">
        <v>0</v>
      </c>
      <c r="K23" s="43">
        <v>0</v>
      </c>
      <c r="L23" s="76"/>
      <c r="M23" s="78" t="s">
        <v>30</v>
      </c>
      <c r="N23" s="43" t="s">
        <v>104</v>
      </c>
      <c r="O23" s="43" t="s">
        <v>105</v>
      </c>
      <c r="P23" s="76"/>
      <c r="Q23" s="78" t="s">
        <v>30</v>
      </c>
      <c r="R23" s="43" t="s">
        <v>49</v>
      </c>
      <c r="S23" s="43" t="s">
        <v>106</v>
      </c>
      <c r="T23" s="76"/>
      <c r="U23" s="78" t="s">
        <v>30</v>
      </c>
      <c r="V23" s="43" t="s">
        <v>107</v>
      </c>
      <c r="W23" s="43" t="s">
        <v>34</v>
      </c>
      <c r="X23" s="72"/>
    </row>
    <row r="24" spans="1:24" ht="50.1" customHeight="1" x14ac:dyDescent="0.3">
      <c r="A24" s="59" t="s">
        <v>30</v>
      </c>
      <c r="B24" s="43">
        <v>0</v>
      </c>
      <c r="C24" s="43"/>
      <c r="D24" s="77"/>
      <c r="E24" s="61" t="s">
        <v>30</v>
      </c>
      <c r="F24" s="43">
        <v>0</v>
      </c>
      <c r="G24" s="43"/>
      <c r="H24" s="77"/>
      <c r="I24" s="61" t="s">
        <v>30</v>
      </c>
      <c r="J24" s="43">
        <v>0</v>
      </c>
      <c r="K24" s="43"/>
      <c r="L24" s="77"/>
      <c r="M24" s="61" t="s">
        <v>30</v>
      </c>
      <c r="N24" s="43" t="s">
        <v>34</v>
      </c>
      <c r="O24" s="43"/>
      <c r="P24" s="77"/>
      <c r="Q24" s="61" t="s">
        <v>30</v>
      </c>
      <c r="R24" s="43" t="s">
        <v>34</v>
      </c>
      <c r="S24" s="43"/>
      <c r="T24" s="77"/>
      <c r="U24" s="61" t="s">
        <v>30</v>
      </c>
      <c r="V24" s="43">
        <v>0</v>
      </c>
      <c r="W24" s="43"/>
      <c r="X24" s="73"/>
    </row>
    <row r="25" spans="1:24" ht="50.1" customHeight="1" thickBot="1" x14ac:dyDescent="0.35">
      <c r="A25" s="25" t="s">
        <v>31</v>
      </c>
      <c r="B25" s="81">
        <v>0</v>
      </c>
      <c r="C25" s="82"/>
      <c r="D25" s="26" t="s">
        <v>28</v>
      </c>
      <c r="E25" s="27" t="s">
        <v>31</v>
      </c>
      <c r="F25" s="81">
        <v>0</v>
      </c>
      <c r="G25" s="82"/>
      <c r="H25" s="28" t="s">
        <v>28</v>
      </c>
      <c r="I25" s="52" t="s">
        <v>31</v>
      </c>
      <c r="J25" s="81">
        <v>0</v>
      </c>
      <c r="K25" s="82"/>
      <c r="L25" s="26" t="s">
        <v>28</v>
      </c>
      <c r="M25" s="27" t="s">
        <v>31</v>
      </c>
      <c r="N25" s="81" t="s">
        <v>38</v>
      </c>
      <c r="O25" s="82"/>
      <c r="P25" s="28" t="s">
        <v>28</v>
      </c>
      <c r="Q25" s="52" t="s">
        <v>31</v>
      </c>
      <c r="R25" s="81" t="s">
        <v>45</v>
      </c>
      <c r="S25" s="82"/>
      <c r="T25" s="26" t="s">
        <v>28</v>
      </c>
      <c r="U25" s="27" t="s">
        <v>31</v>
      </c>
      <c r="V25" s="81" t="s">
        <v>108</v>
      </c>
      <c r="W25" s="82"/>
      <c r="X25" s="29" t="s">
        <v>28</v>
      </c>
    </row>
    <row r="26" spans="1:24" s="15" customFormat="1" ht="45" customHeight="1" thickTop="1" x14ac:dyDescent="0.3">
      <c r="A26" s="67" t="s">
        <v>23</v>
      </c>
      <c r="B26" s="68"/>
      <c r="C26" s="69"/>
      <c r="D26" s="51" t="s">
        <v>24</v>
      </c>
      <c r="E26" s="70" t="s">
        <v>23</v>
      </c>
      <c r="F26" s="68"/>
      <c r="G26" s="69"/>
      <c r="H26" s="13" t="s">
        <v>24</v>
      </c>
      <c r="I26" s="70" t="s">
        <v>23</v>
      </c>
      <c r="J26" s="68"/>
      <c r="K26" s="69"/>
      <c r="L26" s="51" t="s">
        <v>24</v>
      </c>
      <c r="M26" s="70" t="s">
        <v>23</v>
      </c>
      <c r="N26" s="68"/>
      <c r="O26" s="69"/>
      <c r="P26" s="13" t="s">
        <v>24</v>
      </c>
      <c r="Q26" s="70" t="s">
        <v>23</v>
      </c>
      <c r="R26" s="68"/>
      <c r="S26" s="69"/>
      <c r="T26" s="51" t="s">
        <v>24</v>
      </c>
      <c r="U26" s="70" t="s">
        <v>23</v>
      </c>
      <c r="V26" s="68"/>
      <c r="W26" s="69"/>
      <c r="X26" s="14" t="s">
        <v>24</v>
      </c>
    </row>
    <row r="27" spans="1:24" ht="50.1" customHeight="1" x14ac:dyDescent="0.3">
      <c r="A27" s="58" t="s">
        <v>25</v>
      </c>
      <c r="B27" s="38" t="s">
        <v>26</v>
      </c>
      <c r="C27" s="39">
        <v>46076</v>
      </c>
      <c r="D27" s="40"/>
      <c r="E27" s="60" t="s">
        <v>25</v>
      </c>
      <c r="F27" s="38" t="s">
        <v>26</v>
      </c>
      <c r="G27" s="39">
        <v>46077</v>
      </c>
      <c r="H27" s="41"/>
      <c r="I27" s="60" t="s">
        <v>25</v>
      </c>
      <c r="J27" s="38" t="s">
        <v>26</v>
      </c>
      <c r="K27" s="39">
        <v>46078</v>
      </c>
      <c r="L27" s="40"/>
      <c r="M27" s="60" t="s">
        <v>25</v>
      </c>
      <c r="N27" s="38" t="s">
        <v>26</v>
      </c>
      <c r="O27" s="39">
        <v>46079</v>
      </c>
      <c r="P27" s="41"/>
      <c r="Q27" s="60" t="s">
        <v>25</v>
      </c>
      <c r="R27" s="38" t="s">
        <v>26</v>
      </c>
      <c r="S27" s="39">
        <v>46080</v>
      </c>
      <c r="T27" s="40"/>
      <c r="U27" s="60" t="s">
        <v>25</v>
      </c>
      <c r="V27" s="38" t="s">
        <v>26</v>
      </c>
      <c r="W27" s="39">
        <v>46081</v>
      </c>
      <c r="X27" s="42"/>
    </row>
    <row r="28" spans="1:24" ht="50.1" customHeight="1" x14ac:dyDescent="0.3">
      <c r="A28" s="59"/>
      <c r="B28" s="16" t="s">
        <v>27</v>
      </c>
      <c r="C28" s="21">
        <v>46082</v>
      </c>
      <c r="D28" s="47" t="s">
        <v>28</v>
      </c>
      <c r="E28" s="61"/>
      <c r="F28" s="16" t="s">
        <v>27</v>
      </c>
      <c r="G28" s="21">
        <v>46083</v>
      </c>
      <c r="H28" s="45" t="s">
        <v>28</v>
      </c>
      <c r="I28" s="61"/>
      <c r="J28" s="16" t="s">
        <v>27</v>
      </c>
      <c r="K28" s="21">
        <v>46084</v>
      </c>
      <c r="L28" s="47" t="s">
        <v>28</v>
      </c>
      <c r="M28" s="61"/>
      <c r="N28" s="16" t="s">
        <v>27</v>
      </c>
      <c r="O28" s="21">
        <v>46085</v>
      </c>
      <c r="P28" s="45" t="s">
        <v>28</v>
      </c>
      <c r="Q28" s="61"/>
      <c r="R28" s="16" t="s">
        <v>27</v>
      </c>
      <c r="S28" s="21">
        <v>46086</v>
      </c>
      <c r="T28" s="47" t="s">
        <v>28</v>
      </c>
      <c r="U28" s="61"/>
      <c r="V28" s="16" t="s">
        <v>27</v>
      </c>
      <c r="W28" s="21">
        <v>46087</v>
      </c>
      <c r="X28" s="48" t="s">
        <v>28</v>
      </c>
    </row>
    <row r="29" spans="1:24" ht="50.1" customHeight="1" x14ac:dyDescent="0.3">
      <c r="A29" s="22" t="s">
        <v>29</v>
      </c>
      <c r="B29" s="79" t="s">
        <v>13</v>
      </c>
      <c r="C29" s="80"/>
      <c r="D29" s="47" t="s">
        <v>28</v>
      </c>
      <c r="E29" s="23" t="s">
        <v>29</v>
      </c>
      <c r="F29" s="79" t="s">
        <v>52</v>
      </c>
      <c r="G29" s="80"/>
      <c r="H29" s="45" t="s">
        <v>28</v>
      </c>
      <c r="I29" s="24" t="s">
        <v>29</v>
      </c>
      <c r="J29" s="79" t="s">
        <v>47</v>
      </c>
      <c r="K29" s="80"/>
      <c r="L29" s="47" t="s">
        <v>28</v>
      </c>
      <c r="M29" s="23" t="s">
        <v>29</v>
      </c>
      <c r="N29" s="79" t="s">
        <v>109</v>
      </c>
      <c r="O29" s="80"/>
      <c r="P29" s="45" t="s">
        <v>28</v>
      </c>
      <c r="Q29" s="24" t="s">
        <v>29</v>
      </c>
      <c r="R29" s="79" t="s">
        <v>110</v>
      </c>
      <c r="S29" s="80"/>
      <c r="T29" s="47" t="s">
        <v>28</v>
      </c>
      <c r="U29" s="23" t="s">
        <v>29</v>
      </c>
      <c r="V29" s="79" t="s">
        <v>111</v>
      </c>
      <c r="W29" s="80"/>
      <c r="X29" s="48" t="s">
        <v>28</v>
      </c>
    </row>
    <row r="30" spans="1:24" ht="50.1" customHeight="1" x14ac:dyDescent="0.3">
      <c r="A30" s="58" t="s">
        <v>12</v>
      </c>
      <c r="B30" s="16" t="s">
        <v>11</v>
      </c>
      <c r="C30" s="16" t="s">
        <v>112</v>
      </c>
      <c r="D30" s="75" t="s">
        <v>28</v>
      </c>
      <c r="E30" s="60" t="s">
        <v>12</v>
      </c>
      <c r="F30" s="16" t="s">
        <v>11</v>
      </c>
      <c r="G30" s="16" t="s">
        <v>42</v>
      </c>
      <c r="H30" s="75" t="s">
        <v>28</v>
      </c>
      <c r="I30" s="60" t="s">
        <v>12</v>
      </c>
      <c r="J30" s="16" t="s">
        <v>113</v>
      </c>
      <c r="K30" s="16" t="s">
        <v>114</v>
      </c>
      <c r="L30" s="75" t="s">
        <v>28</v>
      </c>
      <c r="M30" s="60" t="s">
        <v>12</v>
      </c>
      <c r="N30" s="16" t="s">
        <v>11</v>
      </c>
      <c r="O30" s="16" t="s">
        <v>115</v>
      </c>
      <c r="P30" s="75" t="s">
        <v>28</v>
      </c>
      <c r="Q30" s="60" t="s">
        <v>12</v>
      </c>
      <c r="R30" s="16" t="s">
        <v>11</v>
      </c>
      <c r="S30" s="16" t="s">
        <v>116</v>
      </c>
      <c r="T30" s="75" t="s">
        <v>28</v>
      </c>
      <c r="U30" s="60" t="s">
        <v>12</v>
      </c>
      <c r="V30" s="43" t="s">
        <v>117</v>
      </c>
      <c r="W30" s="43" t="s">
        <v>33</v>
      </c>
      <c r="X30" s="71" t="s">
        <v>28</v>
      </c>
    </row>
    <row r="31" spans="1:24" ht="50.1" customHeight="1" x14ac:dyDescent="0.3">
      <c r="A31" s="74" t="s">
        <v>30</v>
      </c>
      <c r="B31" s="16" t="s">
        <v>118</v>
      </c>
      <c r="C31" s="16" t="s">
        <v>44</v>
      </c>
      <c r="D31" s="76"/>
      <c r="E31" s="78" t="s">
        <v>30</v>
      </c>
      <c r="F31" s="16" t="s">
        <v>119</v>
      </c>
      <c r="G31" s="16" t="s">
        <v>120</v>
      </c>
      <c r="H31" s="76"/>
      <c r="I31" s="78" t="s">
        <v>30</v>
      </c>
      <c r="J31" s="16" t="s">
        <v>121</v>
      </c>
      <c r="K31" s="16" t="s">
        <v>34</v>
      </c>
      <c r="L31" s="76"/>
      <c r="M31" s="78" t="s">
        <v>30</v>
      </c>
      <c r="N31" s="16" t="s">
        <v>122</v>
      </c>
      <c r="O31" s="16" t="s">
        <v>54</v>
      </c>
      <c r="P31" s="76"/>
      <c r="Q31" s="78" t="s">
        <v>30</v>
      </c>
      <c r="R31" s="16" t="s">
        <v>123</v>
      </c>
      <c r="S31" s="16" t="s">
        <v>124</v>
      </c>
      <c r="T31" s="76"/>
      <c r="U31" s="78" t="s">
        <v>30</v>
      </c>
      <c r="V31" s="43" t="s">
        <v>125</v>
      </c>
      <c r="W31" s="43" t="s">
        <v>126</v>
      </c>
      <c r="X31" s="72"/>
    </row>
    <row r="32" spans="1:24" ht="50.1" customHeight="1" x14ac:dyDescent="0.3">
      <c r="A32" s="59" t="s">
        <v>30</v>
      </c>
      <c r="B32" s="16" t="s">
        <v>34</v>
      </c>
      <c r="C32" s="16"/>
      <c r="D32" s="77"/>
      <c r="E32" s="61" t="s">
        <v>30</v>
      </c>
      <c r="F32" s="16" t="s">
        <v>34</v>
      </c>
      <c r="G32" s="16"/>
      <c r="H32" s="77"/>
      <c r="I32" s="61" t="s">
        <v>30</v>
      </c>
      <c r="J32" s="43">
        <v>0</v>
      </c>
      <c r="K32" s="16"/>
      <c r="L32" s="77"/>
      <c r="M32" s="61" t="s">
        <v>30</v>
      </c>
      <c r="N32" s="16" t="s">
        <v>34</v>
      </c>
      <c r="O32" s="16"/>
      <c r="P32" s="77"/>
      <c r="Q32" s="61" t="s">
        <v>30</v>
      </c>
      <c r="R32" s="43" t="s">
        <v>34</v>
      </c>
      <c r="S32" s="16"/>
      <c r="T32" s="77"/>
      <c r="U32" s="61" t="s">
        <v>30</v>
      </c>
      <c r="V32" s="43" t="s">
        <v>34</v>
      </c>
      <c r="W32" s="43"/>
      <c r="X32" s="73"/>
    </row>
    <row r="33" spans="1:24" ht="50.1" customHeight="1" thickBot="1" x14ac:dyDescent="0.35">
      <c r="A33" s="30" t="s">
        <v>31</v>
      </c>
      <c r="B33" s="83" t="s">
        <v>127</v>
      </c>
      <c r="C33" s="84"/>
      <c r="D33" s="31" t="s">
        <v>28</v>
      </c>
      <c r="E33" s="32" t="s">
        <v>31</v>
      </c>
      <c r="F33" s="83" t="s">
        <v>128</v>
      </c>
      <c r="G33" s="84"/>
      <c r="H33" s="33" t="s">
        <v>28</v>
      </c>
      <c r="I33" s="34" t="s">
        <v>31</v>
      </c>
      <c r="J33" s="83" t="s">
        <v>35</v>
      </c>
      <c r="K33" s="84"/>
      <c r="L33" s="31" t="s">
        <v>28</v>
      </c>
      <c r="M33" s="32" t="s">
        <v>31</v>
      </c>
      <c r="N33" s="83" t="s">
        <v>129</v>
      </c>
      <c r="O33" s="84"/>
      <c r="P33" s="33" t="s">
        <v>28</v>
      </c>
      <c r="Q33" s="34" t="s">
        <v>31</v>
      </c>
      <c r="R33" s="83" t="s">
        <v>46</v>
      </c>
      <c r="S33" s="84"/>
      <c r="T33" s="31" t="s">
        <v>28</v>
      </c>
      <c r="U33" s="32" t="s">
        <v>31</v>
      </c>
      <c r="V33" s="81" t="s">
        <v>130</v>
      </c>
      <c r="W33" s="82"/>
      <c r="X33" s="35" t="s">
        <v>28</v>
      </c>
    </row>
    <row r="34" spans="1:24" s="15" customFormat="1" ht="45" customHeight="1" thickTop="1" x14ac:dyDescent="0.3">
      <c r="A34" s="67" t="s">
        <v>23</v>
      </c>
      <c r="B34" s="68"/>
      <c r="C34" s="69"/>
      <c r="D34" s="50" t="s">
        <v>24</v>
      </c>
      <c r="E34" s="70" t="s">
        <v>23</v>
      </c>
      <c r="F34" s="68"/>
      <c r="G34" s="69"/>
      <c r="H34" s="36" t="s">
        <v>24</v>
      </c>
      <c r="I34" s="70" t="s">
        <v>23</v>
      </c>
      <c r="J34" s="68"/>
      <c r="K34" s="69"/>
      <c r="L34" s="50" t="s">
        <v>24</v>
      </c>
      <c r="M34" s="70" t="s">
        <v>23</v>
      </c>
      <c r="N34" s="68"/>
      <c r="O34" s="69"/>
      <c r="P34" s="36" t="s">
        <v>24</v>
      </c>
      <c r="Q34" s="70" t="s">
        <v>23</v>
      </c>
      <c r="R34" s="68"/>
      <c r="S34" s="69"/>
      <c r="T34" s="50" t="s">
        <v>24</v>
      </c>
      <c r="U34" s="70" t="s">
        <v>23</v>
      </c>
      <c r="V34" s="68"/>
      <c r="W34" s="69"/>
      <c r="X34" s="37" t="s">
        <v>24</v>
      </c>
    </row>
    <row r="35" spans="1:24" ht="50.1" customHeight="1" x14ac:dyDescent="0.3">
      <c r="A35" s="58" t="s">
        <v>25</v>
      </c>
      <c r="B35" s="16" t="s">
        <v>26</v>
      </c>
      <c r="C35" s="17">
        <v>46083</v>
      </c>
      <c r="D35" s="18"/>
      <c r="E35" s="60" t="s">
        <v>25</v>
      </c>
      <c r="F35" s="16" t="s">
        <v>26</v>
      </c>
      <c r="G35" s="17">
        <v>46084</v>
      </c>
      <c r="H35" s="19"/>
      <c r="I35" s="60" t="s">
        <v>25</v>
      </c>
      <c r="J35" s="16" t="s">
        <v>26</v>
      </c>
      <c r="K35" s="17">
        <v>46085</v>
      </c>
      <c r="L35" s="18"/>
      <c r="M35" s="60" t="s">
        <v>25</v>
      </c>
      <c r="N35" s="16" t="s">
        <v>26</v>
      </c>
      <c r="O35" s="17">
        <v>46086</v>
      </c>
      <c r="P35" s="19"/>
      <c r="Q35" s="60" t="s">
        <v>25</v>
      </c>
      <c r="R35" s="16" t="s">
        <v>26</v>
      </c>
      <c r="S35" s="17">
        <v>46087</v>
      </c>
      <c r="T35" s="18"/>
      <c r="U35" s="60" t="s">
        <v>25</v>
      </c>
      <c r="V35" s="16" t="s">
        <v>26</v>
      </c>
      <c r="W35" s="17">
        <v>46088</v>
      </c>
      <c r="X35" s="20"/>
    </row>
    <row r="36" spans="1:24" ht="50.1" customHeight="1" x14ac:dyDescent="0.3">
      <c r="A36" s="59"/>
      <c r="B36" s="16" t="s">
        <v>27</v>
      </c>
      <c r="C36" s="21">
        <v>46089</v>
      </c>
      <c r="D36" s="47" t="s">
        <v>28</v>
      </c>
      <c r="E36" s="61"/>
      <c r="F36" s="16" t="s">
        <v>27</v>
      </c>
      <c r="G36" s="21">
        <v>46090</v>
      </c>
      <c r="H36" s="45" t="s">
        <v>28</v>
      </c>
      <c r="I36" s="61"/>
      <c r="J36" s="16" t="s">
        <v>27</v>
      </c>
      <c r="K36" s="21">
        <v>46091</v>
      </c>
      <c r="L36" s="47" t="s">
        <v>28</v>
      </c>
      <c r="M36" s="61"/>
      <c r="N36" s="16" t="s">
        <v>27</v>
      </c>
      <c r="O36" s="21">
        <v>46092</v>
      </c>
      <c r="P36" s="45" t="s">
        <v>28</v>
      </c>
      <c r="Q36" s="61"/>
      <c r="R36" s="16" t="s">
        <v>27</v>
      </c>
      <c r="S36" s="21">
        <v>46093</v>
      </c>
      <c r="T36" s="47" t="s">
        <v>28</v>
      </c>
      <c r="U36" s="61"/>
      <c r="V36" s="16" t="s">
        <v>27</v>
      </c>
      <c r="W36" s="21">
        <v>46094</v>
      </c>
      <c r="X36" s="48" t="s">
        <v>28</v>
      </c>
    </row>
    <row r="37" spans="1:24" ht="50.1" customHeight="1" x14ac:dyDescent="0.3">
      <c r="A37" s="22" t="s">
        <v>29</v>
      </c>
      <c r="B37" s="79">
        <v>0</v>
      </c>
      <c r="C37" s="80"/>
      <c r="D37" s="47" t="s">
        <v>28</v>
      </c>
      <c r="E37" s="23" t="s">
        <v>29</v>
      </c>
      <c r="F37" s="79">
        <v>0</v>
      </c>
      <c r="G37" s="80"/>
      <c r="H37" s="45" t="s">
        <v>28</v>
      </c>
      <c r="I37" s="24" t="s">
        <v>29</v>
      </c>
      <c r="J37" s="79">
        <v>0</v>
      </c>
      <c r="K37" s="80"/>
      <c r="L37" s="47" t="s">
        <v>28</v>
      </c>
      <c r="M37" s="23" t="s">
        <v>29</v>
      </c>
      <c r="N37" s="79">
        <v>0</v>
      </c>
      <c r="O37" s="80"/>
      <c r="P37" s="45" t="s">
        <v>28</v>
      </c>
      <c r="Q37" s="24" t="s">
        <v>29</v>
      </c>
      <c r="R37" s="79">
        <v>0</v>
      </c>
      <c r="S37" s="80"/>
      <c r="T37" s="47" t="s">
        <v>28</v>
      </c>
      <c r="U37" s="23" t="s">
        <v>29</v>
      </c>
      <c r="V37" s="79">
        <v>0</v>
      </c>
      <c r="W37" s="80"/>
      <c r="X37" s="48" t="s">
        <v>28</v>
      </c>
    </row>
    <row r="38" spans="1:24" ht="50.1" customHeight="1" x14ac:dyDescent="0.3">
      <c r="A38" s="58" t="s">
        <v>12</v>
      </c>
      <c r="B38" s="43">
        <v>0</v>
      </c>
      <c r="C38" s="43">
        <v>0</v>
      </c>
      <c r="D38" s="75" t="s">
        <v>28</v>
      </c>
      <c r="E38" s="60" t="s">
        <v>12</v>
      </c>
      <c r="F38" s="43">
        <v>0</v>
      </c>
      <c r="G38" s="43">
        <v>0</v>
      </c>
      <c r="H38" s="75" t="s">
        <v>28</v>
      </c>
      <c r="I38" s="60" t="s">
        <v>12</v>
      </c>
      <c r="J38" s="43">
        <v>0</v>
      </c>
      <c r="K38" s="43">
        <v>0</v>
      </c>
      <c r="L38" s="75" t="s">
        <v>28</v>
      </c>
      <c r="M38" s="60" t="s">
        <v>12</v>
      </c>
      <c r="N38" s="43">
        <v>0</v>
      </c>
      <c r="O38" s="43">
        <v>0</v>
      </c>
      <c r="P38" s="75" t="s">
        <v>28</v>
      </c>
      <c r="Q38" s="60" t="s">
        <v>12</v>
      </c>
      <c r="R38" s="43">
        <v>0</v>
      </c>
      <c r="S38" s="43">
        <v>0</v>
      </c>
      <c r="T38" s="75" t="s">
        <v>28</v>
      </c>
      <c r="U38" s="60" t="s">
        <v>12</v>
      </c>
      <c r="V38" s="43">
        <v>0</v>
      </c>
      <c r="W38" s="43">
        <v>0</v>
      </c>
      <c r="X38" s="71" t="s">
        <v>28</v>
      </c>
    </row>
    <row r="39" spans="1:24" ht="50.1" customHeight="1" x14ac:dyDescent="0.3">
      <c r="A39" s="74" t="s">
        <v>30</v>
      </c>
      <c r="B39" s="43">
        <v>0</v>
      </c>
      <c r="C39" s="43">
        <v>0</v>
      </c>
      <c r="D39" s="76"/>
      <c r="E39" s="78" t="s">
        <v>30</v>
      </c>
      <c r="F39" s="43">
        <v>0</v>
      </c>
      <c r="G39" s="43">
        <v>0</v>
      </c>
      <c r="H39" s="76"/>
      <c r="I39" s="78" t="s">
        <v>30</v>
      </c>
      <c r="J39" s="43">
        <v>0</v>
      </c>
      <c r="K39" s="43">
        <v>0</v>
      </c>
      <c r="L39" s="76"/>
      <c r="M39" s="78" t="s">
        <v>30</v>
      </c>
      <c r="N39" s="43">
        <v>0</v>
      </c>
      <c r="O39" s="43">
        <v>0</v>
      </c>
      <c r="P39" s="76"/>
      <c r="Q39" s="78" t="s">
        <v>30</v>
      </c>
      <c r="R39" s="43">
        <v>0</v>
      </c>
      <c r="S39" s="43">
        <v>0</v>
      </c>
      <c r="T39" s="76"/>
      <c r="U39" s="78" t="s">
        <v>30</v>
      </c>
      <c r="V39" s="43">
        <v>0</v>
      </c>
      <c r="W39" s="43">
        <v>0</v>
      </c>
      <c r="X39" s="72"/>
    </row>
    <row r="40" spans="1:24" ht="50.1" customHeight="1" x14ac:dyDescent="0.3">
      <c r="A40" s="59" t="s">
        <v>30</v>
      </c>
      <c r="B40" s="43">
        <v>0</v>
      </c>
      <c r="C40" s="43"/>
      <c r="D40" s="77"/>
      <c r="E40" s="61" t="s">
        <v>30</v>
      </c>
      <c r="F40" s="43">
        <v>0</v>
      </c>
      <c r="G40" s="43"/>
      <c r="H40" s="77"/>
      <c r="I40" s="61" t="s">
        <v>30</v>
      </c>
      <c r="J40" s="43">
        <v>0</v>
      </c>
      <c r="K40" s="43"/>
      <c r="L40" s="77"/>
      <c r="M40" s="61" t="s">
        <v>30</v>
      </c>
      <c r="N40" s="43">
        <v>0</v>
      </c>
      <c r="O40" s="43"/>
      <c r="P40" s="77"/>
      <c r="Q40" s="61" t="s">
        <v>30</v>
      </c>
      <c r="R40" s="43">
        <v>0</v>
      </c>
      <c r="S40" s="43"/>
      <c r="T40" s="77"/>
      <c r="U40" s="61" t="s">
        <v>30</v>
      </c>
      <c r="V40" s="43">
        <v>0</v>
      </c>
      <c r="W40" s="43"/>
      <c r="X40" s="73"/>
    </row>
    <row r="41" spans="1:24" ht="50.1" customHeight="1" x14ac:dyDescent="0.3">
      <c r="A41" s="49" t="s">
        <v>31</v>
      </c>
      <c r="B41" s="79">
        <v>0</v>
      </c>
      <c r="C41" s="80"/>
      <c r="D41" s="47" t="s">
        <v>28</v>
      </c>
      <c r="E41" s="44" t="s">
        <v>31</v>
      </c>
      <c r="F41" s="79">
        <v>0</v>
      </c>
      <c r="G41" s="80"/>
      <c r="H41" s="45" t="s">
        <v>28</v>
      </c>
      <c r="I41" s="46" t="s">
        <v>31</v>
      </c>
      <c r="J41" s="79">
        <v>0</v>
      </c>
      <c r="K41" s="80"/>
      <c r="L41" s="47" t="s">
        <v>28</v>
      </c>
      <c r="M41" s="44" t="s">
        <v>31</v>
      </c>
      <c r="N41" s="79">
        <v>0</v>
      </c>
      <c r="O41" s="80"/>
      <c r="P41" s="45" t="s">
        <v>28</v>
      </c>
      <c r="Q41" s="46" t="s">
        <v>31</v>
      </c>
      <c r="R41" s="79">
        <v>0</v>
      </c>
      <c r="S41" s="80"/>
      <c r="T41" s="47" t="s">
        <v>28</v>
      </c>
      <c r="U41" s="44" t="s">
        <v>31</v>
      </c>
      <c r="V41" s="79">
        <v>0</v>
      </c>
      <c r="W41" s="80"/>
      <c r="X41" s="48" t="s">
        <v>28</v>
      </c>
    </row>
    <row r="42" spans="1:24" ht="35.1" customHeight="1" x14ac:dyDescent="0.3"/>
  </sheetData>
  <mergeCells count="182">
    <mergeCell ref="B41:C41"/>
    <mergeCell ref="F41:G41"/>
    <mergeCell ref="J41:K41"/>
    <mergeCell ref="N41:O41"/>
    <mergeCell ref="R41:S41"/>
    <mergeCell ref="V41:W41"/>
    <mergeCell ref="M38:M40"/>
    <mergeCell ref="P38:P40"/>
    <mergeCell ref="Q38:Q40"/>
    <mergeCell ref="T38:T40"/>
    <mergeCell ref="U38:U40"/>
    <mergeCell ref="X38:X40"/>
    <mergeCell ref="A38:A40"/>
    <mergeCell ref="D38:D40"/>
    <mergeCell ref="E38:E40"/>
    <mergeCell ref="H38:H40"/>
    <mergeCell ref="I38:I40"/>
    <mergeCell ref="L38:L40"/>
    <mergeCell ref="B37:C37"/>
    <mergeCell ref="F37:G37"/>
    <mergeCell ref="J37:K37"/>
    <mergeCell ref="N37:O37"/>
    <mergeCell ref="R37:S37"/>
    <mergeCell ref="V37:W37"/>
    <mergeCell ref="A35:A36"/>
    <mergeCell ref="E35:E36"/>
    <mergeCell ref="I35:I36"/>
    <mergeCell ref="M35:M36"/>
    <mergeCell ref="Q35:Q36"/>
    <mergeCell ref="U35:U36"/>
    <mergeCell ref="A34:C34"/>
    <mergeCell ref="E34:G34"/>
    <mergeCell ref="I34:K34"/>
    <mergeCell ref="M34:O34"/>
    <mergeCell ref="Q34:S34"/>
    <mergeCell ref="U34:W34"/>
    <mergeCell ref="B33:C33"/>
    <mergeCell ref="F33:G33"/>
    <mergeCell ref="J33:K33"/>
    <mergeCell ref="N33:O33"/>
    <mergeCell ref="R33:S33"/>
    <mergeCell ref="V33:W33"/>
    <mergeCell ref="M30:M32"/>
    <mergeCell ref="P30:P32"/>
    <mergeCell ref="Q30:Q32"/>
    <mergeCell ref="T30:T32"/>
    <mergeCell ref="U30:U32"/>
    <mergeCell ref="X30:X32"/>
    <mergeCell ref="A30:A32"/>
    <mergeCell ref="D30:D32"/>
    <mergeCell ref="E30:E32"/>
    <mergeCell ref="H30:H32"/>
    <mergeCell ref="I30:I32"/>
    <mergeCell ref="L30:L32"/>
    <mergeCell ref="B29:C29"/>
    <mergeCell ref="F29:G29"/>
    <mergeCell ref="J29:K29"/>
    <mergeCell ref="N29:O29"/>
    <mergeCell ref="R29:S29"/>
    <mergeCell ref="V29:W29"/>
    <mergeCell ref="A27:A28"/>
    <mergeCell ref="E27:E28"/>
    <mergeCell ref="I27:I28"/>
    <mergeCell ref="M27:M28"/>
    <mergeCell ref="Q27:Q28"/>
    <mergeCell ref="U27:U28"/>
    <mergeCell ref="A26:C26"/>
    <mergeCell ref="E26:G26"/>
    <mergeCell ref="I26:K26"/>
    <mergeCell ref="M26:O26"/>
    <mergeCell ref="Q26:S26"/>
    <mergeCell ref="U26:W26"/>
    <mergeCell ref="B25:C25"/>
    <mergeCell ref="F25:G25"/>
    <mergeCell ref="J25:K25"/>
    <mergeCell ref="N25:O25"/>
    <mergeCell ref="R25:S25"/>
    <mergeCell ref="V25:W25"/>
    <mergeCell ref="M22:M24"/>
    <mergeCell ref="P22:P24"/>
    <mergeCell ref="Q22:Q24"/>
    <mergeCell ref="T22:T24"/>
    <mergeCell ref="U22:U24"/>
    <mergeCell ref="X22:X24"/>
    <mergeCell ref="A22:A24"/>
    <mergeCell ref="D22:D24"/>
    <mergeCell ref="E22:E24"/>
    <mergeCell ref="H22:H24"/>
    <mergeCell ref="I22:I24"/>
    <mergeCell ref="L22:L24"/>
    <mergeCell ref="B21:C21"/>
    <mergeCell ref="F21:G21"/>
    <mergeCell ref="J21:K21"/>
    <mergeCell ref="N21:O21"/>
    <mergeCell ref="R21:S21"/>
    <mergeCell ref="V21:W21"/>
    <mergeCell ref="A19:A20"/>
    <mergeCell ref="E19:E20"/>
    <mergeCell ref="I19:I20"/>
    <mergeCell ref="M19:M20"/>
    <mergeCell ref="Q19:Q20"/>
    <mergeCell ref="U19:U20"/>
    <mergeCell ref="A18:C18"/>
    <mergeCell ref="E18:G18"/>
    <mergeCell ref="I18:K18"/>
    <mergeCell ref="M18:O18"/>
    <mergeCell ref="Q18:S18"/>
    <mergeCell ref="U18:W18"/>
    <mergeCell ref="B17:C17"/>
    <mergeCell ref="F17:G17"/>
    <mergeCell ref="J17:K17"/>
    <mergeCell ref="N17:O17"/>
    <mergeCell ref="R17:S17"/>
    <mergeCell ref="V17:W17"/>
    <mergeCell ref="M14:M16"/>
    <mergeCell ref="P14:P16"/>
    <mergeCell ref="Q14:Q16"/>
    <mergeCell ref="T14:T16"/>
    <mergeCell ref="U14:U16"/>
    <mergeCell ref="X14:X16"/>
    <mergeCell ref="A14:A16"/>
    <mergeCell ref="D14:D16"/>
    <mergeCell ref="E14:E16"/>
    <mergeCell ref="H14:H16"/>
    <mergeCell ref="I14:I16"/>
    <mergeCell ref="L14:L16"/>
    <mergeCell ref="B13:C13"/>
    <mergeCell ref="F13:G13"/>
    <mergeCell ref="J13:K13"/>
    <mergeCell ref="N13:O13"/>
    <mergeCell ref="R13:S13"/>
    <mergeCell ref="V13:W13"/>
    <mergeCell ref="A11:A12"/>
    <mergeCell ref="E11:E12"/>
    <mergeCell ref="I11:I12"/>
    <mergeCell ref="M11:M12"/>
    <mergeCell ref="Q11:Q12"/>
    <mergeCell ref="U11:U12"/>
    <mergeCell ref="A10:C10"/>
    <mergeCell ref="E10:G10"/>
    <mergeCell ref="I10:K10"/>
    <mergeCell ref="M10:O10"/>
    <mergeCell ref="Q10:S10"/>
    <mergeCell ref="U10:W10"/>
    <mergeCell ref="B9:C9"/>
    <mergeCell ref="F9:G9"/>
    <mergeCell ref="J9:K9"/>
    <mergeCell ref="N9:O9"/>
    <mergeCell ref="R9:S9"/>
    <mergeCell ref="V9:W9"/>
    <mergeCell ref="M6:M8"/>
    <mergeCell ref="P6:P8"/>
    <mergeCell ref="Q6:Q8"/>
    <mergeCell ref="T6:T8"/>
    <mergeCell ref="U6:U8"/>
    <mergeCell ref="X6:X8"/>
    <mergeCell ref="A6:A8"/>
    <mergeCell ref="D6:D8"/>
    <mergeCell ref="E6:E8"/>
    <mergeCell ref="H6:H8"/>
    <mergeCell ref="I6:I8"/>
    <mergeCell ref="L6:L8"/>
    <mergeCell ref="B5:C5"/>
    <mergeCell ref="F5:G5"/>
    <mergeCell ref="J5:K5"/>
    <mergeCell ref="N5:O5"/>
    <mergeCell ref="R5:S5"/>
    <mergeCell ref="V5:W5"/>
    <mergeCell ref="A3:A4"/>
    <mergeCell ref="E3:E4"/>
    <mergeCell ref="I3:I4"/>
    <mergeCell ref="M3:M4"/>
    <mergeCell ref="Q3:Q4"/>
    <mergeCell ref="U3:U4"/>
    <mergeCell ref="C1:D1"/>
    <mergeCell ref="G1:X1"/>
    <mergeCell ref="A2:C2"/>
    <mergeCell ref="E2:G2"/>
    <mergeCell ref="I2:K2"/>
    <mergeCell ref="M2:O2"/>
    <mergeCell ref="Q2:S2"/>
    <mergeCell ref="U2:W2"/>
  </mergeCells>
  <phoneticPr fontId="2"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showGridLines="0" view="pageBreakPreview" zoomScale="55" zoomScaleNormal="70" zoomScaleSheetLayoutView="55" workbookViewId="0">
      <selection activeCell="I12" sqref="I12"/>
    </sheetView>
  </sheetViews>
  <sheetFormatPr defaultRowHeight="20.25" x14ac:dyDescent="0.3"/>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x14ac:dyDescent="0.35">
      <c r="A1" s="93" t="s">
        <v>56</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88" t="s">
        <v>4</v>
      </c>
      <c r="B5" s="88" t="s">
        <v>5</v>
      </c>
      <c r="C5" s="88" t="s">
        <v>6</v>
      </c>
      <c r="D5" s="88" t="s">
        <v>7</v>
      </c>
      <c r="E5" s="89" t="s">
        <v>8</v>
      </c>
      <c r="F5" s="91" t="s">
        <v>9</v>
      </c>
      <c r="G5" s="88" t="s">
        <v>10</v>
      </c>
    </row>
    <row r="6" spans="1:7" s="2" customFormat="1" ht="39.950000000000003" customHeight="1" x14ac:dyDescent="0.3">
      <c r="A6" s="88"/>
      <c r="B6" s="88"/>
      <c r="C6" s="88"/>
      <c r="D6" s="88"/>
      <c r="E6" s="90"/>
      <c r="F6" s="92"/>
      <c r="G6" s="88"/>
    </row>
    <row r="7" spans="1:7" ht="39.950000000000003" customHeight="1" x14ac:dyDescent="0.3">
      <c r="A7" s="85" t="s">
        <v>131</v>
      </c>
      <c r="B7" s="86" t="s">
        <v>132</v>
      </c>
      <c r="C7" s="86" t="s">
        <v>133</v>
      </c>
      <c r="D7" s="54" t="s">
        <v>134</v>
      </c>
      <c r="E7" s="55">
        <v>65</v>
      </c>
      <c r="F7" s="53">
        <f t="shared" ref="F7:F26" si="0">$C$3*E7</f>
        <v>0</v>
      </c>
      <c r="G7" s="87" t="s">
        <v>135</v>
      </c>
    </row>
    <row r="8" spans="1:7" ht="39.950000000000003" customHeight="1" x14ac:dyDescent="0.3">
      <c r="A8" s="85" t="s">
        <v>136</v>
      </c>
      <c r="B8" s="86" t="s">
        <v>136</v>
      </c>
      <c r="C8" s="86" t="s">
        <v>136</v>
      </c>
      <c r="D8" s="54" t="s">
        <v>137</v>
      </c>
      <c r="E8" s="55">
        <v>16.25</v>
      </c>
      <c r="F8" s="53">
        <f t="shared" si="0"/>
        <v>0</v>
      </c>
      <c r="G8" s="87" t="s">
        <v>136</v>
      </c>
    </row>
    <row r="9" spans="1:7" ht="39.950000000000003" customHeight="1" x14ac:dyDescent="0.3">
      <c r="A9" s="85" t="s">
        <v>136</v>
      </c>
      <c r="B9" s="86" t="s">
        <v>136</v>
      </c>
      <c r="C9" s="86" t="s">
        <v>136</v>
      </c>
      <c r="D9" s="54" t="s">
        <v>138</v>
      </c>
      <c r="E9" s="55">
        <v>0.33</v>
      </c>
      <c r="F9" s="53">
        <f t="shared" si="0"/>
        <v>0</v>
      </c>
      <c r="G9" s="87" t="s">
        <v>136</v>
      </c>
    </row>
    <row r="10" spans="1:7" ht="39.950000000000003" customHeight="1" x14ac:dyDescent="0.3">
      <c r="A10" s="85" t="s">
        <v>136</v>
      </c>
      <c r="B10" s="86" t="s">
        <v>136</v>
      </c>
      <c r="C10" s="86" t="s">
        <v>136</v>
      </c>
      <c r="D10" s="54" t="s">
        <v>139</v>
      </c>
      <c r="E10" s="55">
        <v>7.0000000000000007E-2</v>
      </c>
      <c r="F10" s="53">
        <f t="shared" si="0"/>
        <v>0</v>
      </c>
      <c r="G10" s="87" t="s">
        <v>136</v>
      </c>
    </row>
    <row r="11" spans="1:7" ht="39.950000000000003" customHeight="1" x14ac:dyDescent="0.3">
      <c r="A11" s="85" t="s">
        <v>136</v>
      </c>
      <c r="B11" s="86" t="s">
        <v>140</v>
      </c>
      <c r="C11" s="56" t="s">
        <v>11</v>
      </c>
      <c r="D11" s="54" t="s">
        <v>137</v>
      </c>
      <c r="E11" s="55">
        <v>35.75</v>
      </c>
      <c r="F11" s="53">
        <f t="shared" si="0"/>
        <v>0</v>
      </c>
      <c r="G11" s="57" t="s">
        <v>141</v>
      </c>
    </row>
    <row r="12" spans="1:7" ht="39.950000000000003" customHeight="1" x14ac:dyDescent="0.3">
      <c r="A12" s="85" t="s">
        <v>136</v>
      </c>
      <c r="B12" s="86" t="s">
        <v>136</v>
      </c>
      <c r="C12" s="86" t="s">
        <v>142</v>
      </c>
      <c r="D12" s="54" t="s">
        <v>143</v>
      </c>
      <c r="E12" s="55">
        <v>9.75</v>
      </c>
      <c r="F12" s="53">
        <f t="shared" si="0"/>
        <v>0</v>
      </c>
      <c r="G12" s="87" t="s">
        <v>144</v>
      </c>
    </row>
    <row r="13" spans="1:7" ht="39.950000000000003" customHeight="1" x14ac:dyDescent="0.3">
      <c r="A13" s="85" t="s">
        <v>136</v>
      </c>
      <c r="B13" s="86" t="s">
        <v>136</v>
      </c>
      <c r="C13" s="86" t="s">
        <v>136</v>
      </c>
      <c r="D13" s="54" t="s">
        <v>145</v>
      </c>
      <c r="E13" s="55">
        <v>6.5</v>
      </c>
      <c r="F13" s="53">
        <f t="shared" si="0"/>
        <v>0</v>
      </c>
      <c r="G13" s="87" t="s">
        <v>136</v>
      </c>
    </row>
    <row r="14" spans="1:7" ht="39.950000000000003" customHeight="1" x14ac:dyDescent="0.3">
      <c r="A14" s="85" t="s">
        <v>136</v>
      </c>
      <c r="B14" s="86" t="s">
        <v>136</v>
      </c>
      <c r="C14" s="86" t="s">
        <v>136</v>
      </c>
      <c r="D14" s="54" t="s">
        <v>146</v>
      </c>
      <c r="E14" s="55">
        <v>1.95</v>
      </c>
      <c r="F14" s="53">
        <f t="shared" si="0"/>
        <v>0</v>
      </c>
      <c r="G14" s="87" t="s">
        <v>136</v>
      </c>
    </row>
    <row r="15" spans="1:7" ht="39.950000000000003" customHeight="1" x14ac:dyDescent="0.3">
      <c r="A15" s="85" t="s">
        <v>136</v>
      </c>
      <c r="B15" s="86" t="s">
        <v>136</v>
      </c>
      <c r="C15" s="86" t="s">
        <v>136</v>
      </c>
      <c r="D15" s="54" t="s">
        <v>147</v>
      </c>
      <c r="E15" s="55">
        <v>0.65</v>
      </c>
      <c r="F15" s="53">
        <f t="shared" si="0"/>
        <v>0</v>
      </c>
      <c r="G15" s="87" t="s">
        <v>136</v>
      </c>
    </row>
    <row r="16" spans="1:7" ht="39.950000000000003" customHeight="1" x14ac:dyDescent="0.3">
      <c r="A16" s="85" t="s">
        <v>136</v>
      </c>
      <c r="B16" s="86" t="s">
        <v>136</v>
      </c>
      <c r="C16" s="86" t="s">
        <v>148</v>
      </c>
      <c r="D16" s="54" t="s">
        <v>149</v>
      </c>
      <c r="E16" s="55">
        <v>32.5</v>
      </c>
      <c r="F16" s="53">
        <f t="shared" si="0"/>
        <v>0</v>
      </c>
      <c r="G16" s="87" t="s">
        <v>150</v>
      </c>
    </row>
    <row r="17" spans="1:7" ht="39.950000000000003" customHeight="1" x14ac:dyDescent="0.3">
      <c r="A17" s="85" t="s">
        <v>136</v>
      </c>
      <c r="B17" s="86" t="s">
        <v>136</v>
      </c>
      <c r="C17" s="86" t="s">
        <v>136</v>
      </c>
      <c r="D17" s="54" t="s">
        <v>138</v>
      </c>
      <c r="E17" s="55">
        <v>0.65</v>
      </c>
      <c r="F17" s="53">
        <f t="shared" si="0"/>
        <v>0</v>
      </c>
      <c r="G17" s="87" t="s">
        <v>136</v>
      </c>
    </row>
    <row r="18" spans="1:7" ht="39.950000000000003" customHeight="1" x14ac:dyDescent="0.3">
      <c r="A18" s="85" t="s">
        <v>136</v>
      </c>
      <c r="B18" s="86" t="s">
        <v>136</v>
      </c>
      <c r="C18" s="86" t="s">
        <v>136</v>
      </c>
      <c r="D18" s="54" t="s">
        <v>151</v>
      </c>
      <c r="E18" s="55">
        <v>7.0000000000000007E-2</v>
      </c>
      <c r="F18" s="53">
        <f t="shared" si="0"/>
        <v>0</v>
      </c>
      <c r="G18" s="87" t="s">
        <v>136</v>
      </c>
    </row>
    <row r="19" spans="1:7" ht="39.950000000000003" customHeight="1" x14ac:dyDescent="0.3">
      <c r="A19" s="85" t="s">
        <v>136</v>
      </c>
      <c r="B19" s="86" t="s">
        <v>136</v>
      </c>
      <c r="C19" s="86" t="s">
        <v>152</v>
      </c>
      <c r="D19" s="54" t="s">
        <v>153</v>
      </c>
      <c r="E19" s="55">
        <v>22.75</v>
      </c>
      <c r="F19" s="53">
        <f t="shared" si="0"/>
        <v>0</v>
      </c>
      <c r="G19" s="87" t="s">
        <v>154</v>
      </c>
    </row>
    <row r="20" spans="1:7" ht="39.950000000000003" customHeight="1" x14ac:dyDescent="0.3">
      <c r="A20" s="85" t="s">
        <v>136</v>
      </c>
      <c r="B20" s="86" t="s">
        <v>136</v>
      </c>
      <c r="C20" s="86" t="s">
        <v>136</v>
      </c>
      <c r="D20" s="54" t="s">
        <v>147</v>
      </c>
      <c r="E20" s="55">
        <v>0.65</v>
      </c>
      <c r="F20" s="53">
        <f t="shared" si="0"/>
        <v>0</v>
      </c>
      <c r="G20" s="87" t="s">
        <v>136</v>
      </c>
    </row>
    <row r="21" spans="1:7" ht="39.950000000000003" customHeight="1" x14ac:dyDescent="0.3">
      <c r="A21" s="85" t="s">
        <v>136</v>
      </c>
      <c r="B21" s="86" t="s">
        <v>136</v>
      </c>
      <c r="C21" s="86" t="s">
        <v>136</v>
      </c>
      <c r="D21" s="54" t="s">
        <v>155</v>
      </c>
      <c r="E21" s="55">
        <v>0.33</v>
      </c>
      <c r="F21" s="53">
        <f t="shared" si="0"/>
        <v>0</v>
      </c>
      <c r="G21" s="87" t="s">
        <v>136</v>
      </c>
    </row>
    <row r="22" spans="1:7" ht="39.950000000000003" customHeight="1" x14ac:dyDescent="0.3">
      <c r="A22" s="85" t="s">
        <v>136</v>
      </c>
      <c r="B22" s="86" t="s">
        <v>136</v>
      </c>
      <c r="C22" s="86" t="s">
        <v>136</v>
      </c>
      <c r="D22" s="54" t="s">
        <v>156</v>
      </c>
      <c r="E22" s="55">
        <v>0.33</v>
      </c>
      <c r="F22" s="53">
        <f t="shared" si="0"/>
        <v>0</v>
      </c>
      <c r="G22" s="87" t="s">
        <v>136</v>
      </c>
    </row>
    <row r="23" spans="1:7" ht="39.950000000000003" customHeight="1" x14ac:dyDescent="0.3">
      <c r="A23" s="85" t="s">
        <v>136</v>
      </c>
      <c r="B23" s="86" t="s">
        <v>136</v>
      </c>
      <c r="C23" s="86" t="s">
        <v>136</v>
      </c>
      <c r="D23" s="54" t="s">
        <v>157</v>
      </c>
      <c r="E23" s="55">
        <v>0.33</v>
      </c>
      <c r="F23" s="53">
        <f t="shared" si="0"/>
        <v>0</v>
      </c>
      <c r="G23" s="87" t="s">
        <v>136</v>
      </c>
    </row>
    <row r="24" spans="1:7" ht="39.950000000000003" customHeight="1" x14ac:dyDescent="0.3">
      <c r="A24" s="85" t="s">
        <v>136</v>
      </c>
      <c r="B24" s="86" t="s">
        <v>136</v>
      </c>
      <c r="C24" s="56" t="s">
        <v>158</v>
      </c>
      <c r="D24" s="54" t="s">
        <v>159</v>
      </c>
      <c r="E24" s="55">
        <v>13</v>
      </c>
      <c r="F24" s="53">
        <f t="shared" si="0"/>
        <v>0</v>
      </c>
      <c r="G24" s="57" t="s">
        <v>160</v>
      </c>
    </row>
    <row r="25" spans="1:7" ht="39.950000000000003" customHeight="1" x14ac:dyDescent="0.3">
      <c r="A25" s="85" t="s">
        <v>136</v>
      </c>
      <c r="B25" s="86" t="s">
        <v>161</v>
      </c>
      <c r="C25" s="56" t="s">
        <v>162</v>
      </c>
      <c r="D25" s="54" t="s">
        <v>163</v>
      </c>
      <c r="E25" s="55">
        <v>32.5</v>
      </c>
      <c r="F25" s="53">
        <f t="shared" si="0"/>
        <v>0</v>
      </c>
      <c r="G25" s="57" t="s">
        <v>160</v>
      </c>
    </row>
    <row r="26" spans="1:7" ht="39.950000000000003" customHeight="1" x14ac:dyDescent="0.3">
      <c r="A26" s="85" t="s">
        <v>136</v>
      </c>
      <c r="B26" s="86" t="s">
        <v>136</v>
      </c>
      <c r="C26" s="56" t="s">
        <v>164</v>
      </c>
      <c r="D26" s="54" t="s">
        <v>134</v>
      </c>
      <c r="E26" s="55">
        <v>97.5</v>
      </c>
      <c r="F26" s="53">
        <f t="shared" si="0"/>
        <v>0</v>
      </c>
      <c r="G26" s="57" t="s">
        <v>160</v>
      </c>
    </row>
  </sheetData>
  <sheetProtection formatRows="0" insertRows="0" deleteRows="0"/>
  <mergeCells count="25">
    <mergeCell ref="D5:D6"/>
    <mergeCell ref="E5:E6"/>
    <mergeCell ref="F5:F6"/>
    <mergeCell ref="A1:G1"/>
    <mergeCell ref="A2:C2"/>
    <mergeCell ref="D2:F2"/>
    <mergeCell ref="G2:G3"/>
    <mergeCell ref="A3:B3"/>
    <mergeCell ref="D3:F3"/>
    <mergeCell ref="G5:G6"/>
    <mergeCell ref="A5:A6"/>
    <mergeCell ref="B5:B6"/>
    <mergeCell ref="C5:C6"/>
    <mergeCell ref="A7:A26"/>
    <mergeCell ref="B7:B10"/>
    <mergeCell ref="C7:C10"/>
    <mergeCell ref="G7:G10"/>
    <mergeCell ref="B11:B24"/>
    <mergeCell ref="C12:C15"/>
    <mergeCell ref="G12:G15"/>
    <mergeCell ref="C16:C18"/>
    <mergeCell ref="G16:G18"/>
    <mergeCell ref="C19:C23"/>
    <mergeCell ref="G19:G23"/>
    <mergeCell ref="B25:B2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5"/>
  <sheetViews>
    <sheetView showGridLines="0" view="pageBreakPreview" zoomScale="70" zoomScaleNormal="70" zoomScaleSheetLayoutView="70" workbookViewId="0">
      <selection activeCell="C15" sqref="C15:C21"/>
    </sheetView>
  </sheetViews>
  <sheetFormatPr defaultRowHeight="20.25" x14ac:dyDescent="0.3"/>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x14ac:dyDescent="0.35">
      <c r="A1" s="93" t="s">
        <v>56</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88" t="s">
        <v>4</v>
      </c>
      <c r="B5" s="88" t="s">
        <v>5</v>
      </c>
      <c r="C5" s="88" t="s">
        <v>6</v>
      </c>
      <c r="D5" s="88" t="s">
        <v>7</v>
      </c>
      <c r="E5" s="89" t="s">
        <v>8</v>
      </c>
      <c r="F5" s="91" t="s">
        <v>9</v>
      </c>
      <c r="G5" s="88" t="s">
        <v>10</v>
      </c>
    </row>
    <row r="6" spans="1:7" s="2" customFormat="1" ht="39.950000000000003" customHeight="1" x14ac:dyDescent="0.3">
      <c r="A6" s="88"/>
      <c r="B6" s="88"/>
      <c r="C6" s="88"/>
      <c r="D6" s="88"/>
      <c r="E6" s="90"/>
      <c r="F6" s="92"/>
      <c r="G6" s="88"/>
    </row>
    <row r="7" spans="1:7" ht="39.950000000000003" customHeight="1" x14ac:dyDescent="0.3">
      <c r="A7" s="85" t="s">
        <v>165</v>
      </c>
      <c r="B7" s="86" t="s">
        <v>132</v>
      </c>
      <c r="C7" s="86" t="s">
        <v>58</v>
      </c>
      <c r="D7" s="54" t="s">
        <v>137</v>
      </c>
      <c r="E7" s="55">
        <v>13</v>
      </c>
      <c r="F7" s="53">
        <f t="shared" ref="F7:F45" si="0">$C$3*E7</f>
        <v>0</v>
      </c>
      <c r="G7" s="87" t="s">
        <v>166</v>
      </c>
    </row>
    <row r="8" spans="1:7" ht="39.950000000000003" customHeight="1" x14ac:dyDescent="0.3">
      <c r="A8" s="85" t="s">
        <v>136</v>
      </c>
      <c r="B8" s="86" t="s">
        <v>136</v>
      </c>
      <c r="C8" s="86" t="s">
        <v>136</v>
      </c>
      <c r="D8" s="54" t="s">
        <v>167</v>
      </c>
      <c r="E8" s="55">
        <v>3.25</v>
      </c>
      <c r="F8" s="53">
        <f t="shared" si="0"/>
        <v>0</v>
      </c>
      <c r="G8" s="87" t="s">
        <v>136</v>
      </c>
    </row>
    <row r="9" spans="1:7" ht="39.950000000000003" customHeight="1" x14ac:dyDescent="0.3">
      <c r="A9" s="85" t="s">
        <v>136</v>
      </c>
      <c r="B9" s="86" t="s">
        <v>136</v>
      </c>
      <c r="C9" s="86" t="s">
        <v>136</v>
      </c>
      <c r="D9" s="54" t="s">
        <v>168</v>
      </c>
      <c r="E9" s="55">
        <v>3.25</v>
      </c>
      <c r="F9" s="53">
        <f t="shared" si="0"/>
        <v>0</v>
      </c>
      <c r="G9" s="87" t="s">
        <v>136</v>
      </c>
    </row>
    <row r="10" spans="1:7" ht="39.950000000000003" customHeight="1" x14ac:dyDescent="0.3">
      <c r="A10" s="85" t="s">
        <v>136</v>
      </c>
      <c r="B10" s="86" t="s">
        <v>136</v>
      </c>
      <c r="C10" s="86" t="s">
        <v>136</v>
      </c>
      <c r="D10" s="54" t="s">
        <v>169</v>
      </c>
      <c r="E10" s="55">
        <v>3.25</v>
      </c>
      <c r="F10" s="53">
        <f t="shared" si="0"/>
        <v>0</v>
      </c>
      <c r="G10" s="87" t="s">
        <v>136</v>
      </c>
    </row>
    <row r="11" spans="1:7" ht="39.950000000000003" customHeight="1" x14ac:dyDescent="0.3">
      <c r="A11" s="85" t="s">
        <v>136</v>
      </c>
      <c r="B11" s="86" t="s">
        <v>136</v>
      </c>
      <c r="C11" s="86" t="s">
        <v>136</v>
      </c>
      <c r="D11" s="54" t="s">
        <v>170</v>
      </c>
      <c r="E11" s="55">
        <v>3.25</v>
      </c>
      <c r="F11" s="53">
        <f t="shared" si="0"/>
        <v>0</v>
      </c>
      <c r="G11" s="87" t="s">
        <v>136</v>
      </c>
    </row>
    <row r="12" spans="1:7" ht="39.950000000000003" customHeight="1" x14ac:dyDescent="0.3">
      <c r="A12" s="85" t="s">
        <v>136</v>
      </c>
      <c r="B12" s="86" t="s">
        <v>136</v>
      </c>
      <c r="C12" s="86" t="s">
        <v>136</v>
      </c>
      <c r="D12" s="54" t="s">
        <v>156</v>
      </c>
      <c r="E12" s="55">
        <v>0.65</v>
      </c>
      <c r="F12" s="53">
        <f t="shared" si="0"/>
        <v>0</v>
      </c>
      <c r="G12" s="87" t="s">
        <v>136</v>
      </c>
    </row>
    <row r="13" spans="1:7" ht="39.950000000000003" customHeight="1" x14ac:dyDescent="0.3">
      <c r="A13" s="85" t="s">
        <v>136</v>
      </c>
      <c r="B13" s="86" t="s">
        <v>136</v>
      </c>
      <c r="C13" s="86" t="s">
        <v>136</v>
      </c>
      <c r="D13" s="54" t="s">
        <v>138</v>
      </c>
      <c r="E13" s="55">
        <v>7.0000000000000007E-2</v>
      </c>
      <c r="F13" s="53">
        <f t="shared" si="0"/>
        <v>0</v>
      </c>
      <c r="G13" s="87" t="s">
        <v>136</v>
      </c>
    </row>
    <row r="14" spans="1:7" ht="39.950000000000003" customHeight="1" x14ac:dyDescent="0.3">
      <c r="A14" s="85" t="s">
        <v>136</v>
      </c>
      <c r="B14" s="86" t="s">
        <v>140</v>
      </c>
      <c r="C14" s="56" t="s">
        <v>11</v>
      </c>
      <c r="D14" s="54" t="s">
        <v>137</v>
      </c>
      <c r="E14" s="55">
        <v>35.75</v>
      </c>
      <c r="F14" s="53">
        <f t="shared" si="0"/>
        <v>0</v>
      </c>
      <c r="G14" s="57" t="s">
        <v>141</v>
      </c>
    </row>
    <row r="15" spans="1:7" ht="39.950000000000003" customHeight="1" x14ac:dyDescent="0.3">
      <c r="A15" s="85" t="s">
        <v>136</v>
      </c>
      <c r="B15" s="86" t="s">
        <v>136</v>
      </c>
      <c r="C15" s="86" t="s">
        <v>171</v>
      </c>
      <c r="D15" s="54" t="s">
        <v>145</v>
      </c>
      <c r="E15" s="55">
        <v>6.5</v>
      </c>
      <c r="F15" s="53">
        <f t="shared" si="0"/>
        <v>0</v>
      </c>
      <c r="G15" s="87" t="s">
        <v>172</v>
      </c>
    </row>
    <row r="16" spans="1:7" ht="39.950000000000003" customHeight="1" x14ac:dyDescent="0.3">
      <c r="A16" s="85" t="s">
        <v>136</v>
      </c>
      <c r="B16" s="86" t="s">
        <v>136</v>
      </c>
      <c r="C16" s="86" t="s">
        <v>136</v>
      </c>
      <c r="D16" s="54" t="s">
        <v>173</v>
      </c>
      <c r="E16" s="55">
        <v>6.5</v>
      </c>
      <c r="F16" s="53">
        <f t="shared" si="0"/>
        <v>0</v>
      </c>
      <c r="G16" s="87" t="s">
        <v>136</v>
      </c>
    </row>
    <row r="17" spans="1:7" ht="39.950000000000003" customHeight="1" x14ac:dyDescent="0.3">
      <c r="A17" s="85" t="s">
        <v>136</v>
      </c>
      <c r="B17" s="86" t="s">
        <v>136</v>
      </c>
      <c r="C17" s="86" t="s">
        <v>136</v>
      </c>
      <c r="D17" s="54" t="s">
        <v>174</v>
      </c>
      <c r="E17" s="55">
        <v>1.95</v>
      </c>
      <c r="F17" s="53">
        <f t="shared" si="0"/>
        <v>0</v>
      </c>
      <c r="G17" s="87" t="s">
        <v>136</v>
      </c>
    </row>
    <row r="18" spans="1:7" ht="39.950000000000003" customHeight="1" x14ac:dyDescent="0.3">
      <c r="A18" s="85" t="s">
        <v>136</v>
      </c>
      <c r="B18" s="86" t="s">
        <v>136</v>
      </c>
      <c r="C18" s="86" t="s">
        <v>136</v>
      </c>
      <c r="D18" s="54" t="s">
        <v>175</v>
      </c>
      <c r="E18" s="55">
        <v>1.3</v>
      </c>
      <c r="F18" s="53">
        <f t="shared" si="0"/>
        <v>0</v>
      </c>
      <c r="G18" s="87" t="s">
        <v>136</v>
      </c>
    </row>
    <row r="19" spans="1:7" ht="39.950000000000003" customHeight="1" x14ac:dyDescent="0.3">
      <c r="A19" s="85" t="s">
        <v>136</v>
      </c>
      <c r="B19" s="86" t="s">
        <v>136</v>
      </c>
      <c r="C19" s="86" t="s">
        <v>136</v>
      </c>
      <c r="D19" s="54" t="s">
        <v>176</v>
      </c>
      <c r="E19" s="55">
        <v>1.3</v>
      </c>
      <c r="F19" s="53">
        <f t="shared" si="0"/>
        <v>0</v>
      </c>
      <c r="G19" s="87" t="s">
        <v>136</v>
      </c>
    </row>
    <row r="20" spans="1:7" ht="39.950000000000003" customHeight="1" x14ac:dyDescent="0.3">
      <c r="A20" s="85" t="s">
        <v>136</v>
      </c>
      <c r="B20" s="86" t="s">
        <v>136</v>
      </c>
      <c r="C20" s="86" t="s">
        <v>136</v>
      </c>
      <c r="D20" s="54" t="s">
        <v>155</v>
      </c>
      <c r="E20" s="55">
        <v>0.33</v>
      </c>
      <c r="F20" s="53">
        <f t="shared" si="0"/>
        <v>0</v>
      </c>
      <c r="G20" s="87" t="s">
        <v>136</v>
      </c>
    </row>
    <row r="21" spans="1:7" ht="39.950000000000003" customHeight="1" x14ac:dyDescent="0.3">
      <c r="A21" s="85" t="s">
        <v>136</v>
      </c>
      <c r="B21" s="86" t="s">
        <v>136</v>
      </c>
      <c r="C21" s="86" t="s">
        <v>136</v>
      </c>
      <c r="D21" s="54" t="s">
        <v>177</v>
      </c>
      <c r="E21" s="55">
        <v>0.13</v>
      </c>
      <c r="F21" s="53">
        <f t="shared" si="0"/>
        <v>0</v>
      </c>
      <c r="G21" s="87" t="s">
        <v>136</v>
      </c>
    </row>
    <row r="22" spans="1:7" ht="39.950000000000003" customHeight="1" x14ac:dyDescent="0.3">
      <c r="A22" s="85" t="s">
        <v>136</v>
      </c>
      <c r="B22" s="86" t="s">
        <v>136</v>
      </c>
      <c r="C22" s="86" t="s">
        <v>193</v>
      </c>
      <c r="D22" s="54" t="s">
        <v>178</v>
      </c>
      <c r="E22" s="55">
        <v>26</v>
      </c>
      <c r="F22" s="53">
        <f t="shared" si="0"/>
        <v>0</v>
      </c>
      <c r="G22" s="87" t="s">
        <v>179</v>
      </c>
    </row>
    <row r="23" spans="1:7" ht="39.950000000000003" customHeight="1" x14ac:dyDescent="0.3">
      <c r="A23" s="85" t="s">
        <v>136</v>
      </c>
      <c r="B23" s="86" t="s">
        <v>136</v>
      </c>
      <c r="C23" s="86" t="s">
        <v>136</v>
      </c>
      <c r="D23" s="54" t="s">
        <v>180</v>
      </c>
      <c r="E23" s="55">
        <v>6.83</v>
      </c>
      <c r="F23" s="53">
        <f t="shared" si="0"/>
        <v>0</v>
      </c>
      <c r="G23" s="87" t="s">
        <v>136</v>
      </c>
    </row>
    <row r="24" spans="1:7" ht="39.950000000000003" customHeight="1" x14ac:dyDescent="0.3">
      <c r="A24" s="85" t="s">
        <v>136</v>
      </c>
      <c r="B24" s="86" t="s">
        <v>136</v>
      </c>
      <c r="C24" s="86" t="s">
        <v>136</v>
      </c>
      <c r="D24" s="54" t="s">
        <v>167</v>
      </c>
      <c r="E24" s="55">
        <v>4.55</v>
      </c>
      <c r="F24" s="53">
        <f t="shared" si="0"/>
        <v>0</v>
      </c>
      <c r="G24" s="87" t="s">
        <v>136</v>
      </c>
    </row>
    <row r="25" spans="1:7" ht="39.950000000000003" customHeight="1" x14ac:dyDescent="0.3">
      <c r="A25" s="85" t="s">
        <v>136</v>
      </c>
      <c r="B25" s="86" t="s">
        <v>136</v>
      </c>
      <c r="C25" s="86" t="s">
        <v>136</v>
      </c>
      <c r="D25" s="54" t="s">
        <v>169</v>
      </c>
      <c r="E25" s="55">
        <v>4.55</v>
      </c>
      <c r="F25" s="53">
        <f t="shared" si="0"/>
        <v>0</v>
      </c>
      <c r="G25" s="87" t="s">
        <v>136</v>
      </c>
    </row>
    <row r="26" spans="1:7" ht="39.950000000000003" customHeight="1" x14ac:dyDescent="0.3">
      <c r="A26" s="85" t="s">
        <v>136</v>
      </c>
      <c r="B26" s="86" t="s">
        <v>136</v>
      </c>
      <c r="C26" s="86" t="s">
        <v>136</v>
      </c>
      <c r="D26" s="54" t="s">
        <v>139</v>
      </c>
      <c r="E26" s="55">
        <v>0.65</v>
      </c>
      <c r="F26" s="53">
        <f t="shared" si="0"/>
        <v>0</v>
      </c>
      <c r="G26" s="87" t="s">
        <v>136</v>
      </c>
    </row>
    <row r="27" spans="1:7" ht="39.950000000000003" customHeight="1" x14ac:dyDescent="0.3">
      <c r="A27" s="85" t="s">
        <v>136</v>
      </c>
      <c r="B27" s="86" t="s">
        <v>136</v>
      </c>
      <c r="C27" s="86" t="s">
        <v>136</v>
      </c>
      <c r="D27" s="54" t="s">
        <v>181</v>
      </c>
      <c r="E27" s="55">
        <v>0.33</v>
      </c>
      <c r="F27" s="53">
        <f t="shared" si="0"/>
        <v>0</v>
      </c>
      <c r="G27" s="87" t="s">
        <v>136</v>
      </c>
    </row>
    <row r="28" spans="1:7" ht="39.950000000000003" customHeight="1" x14ac:dyDescent="0.3">
      <c r="A28" s="85" t="s">
        <v>136</v>
      </c>
      <c r="B28" s="86" t="s">
        <v>136</v>
      </c>
      <c r="C28" s="86" t="s">
        <v>136</v>
      </c>
      <c r="D28" s="54" t="s">
        <v>155</v>
      </c>
      <c r="E28" s="55">
        <v>0.33</v>
      </c>
      <c r="F28" s="53">
        <f t="shared" si="0"/>
        <v>0</v>
      </c>
      <c r="G28" s="87" t="s">
        <v>136</v>
      </c>
    </row>
    <row r="29" spans="1:7" ht="39.950000000000003" customHeight="1" x14ac:dyDescent="0.3">
      <c r="A29" s="85" t="s">
        <v>136</v>
      </c>
      <c r="B29" s="86" t="s">
        <v>136</v>
      </c>
      <c r="C29" s="86" t="s">
        <v>136</v>
      </c>
      <c r="D29" s="54" t="s">
        <v>182</v>
      </c>
      <c r="E29" s="55">
        <v>0.33</v>
      </c>
      <c r="F29" s="53">
        <f t="shared" si="0"/>
        <v>0</v>
      </c>
      <c r="G29" s="87" t="s">
        <v>136</v>
      </c>
    </row>
    <row r="30" spans="1:7" ht="39.950000000000003" customHeight="1" x14ac:dyDescent="0.3">
      <c r="A30" s="85" t="s">
        <v>136</v>
      </c>
      <c r="B30" s="86" t="s">
        <v>136</v>
      </c>
      <c r="C30" s="86" t="s">
        <v>136</v>
      </c>
      <c r="D30" s="54" t="s">
        <v>156</v>
      </c>
      <c r="E30" s="55">
        <v>0.33</v>
      </c>
      <c r="F30" s="53">
        <f t="shared" si="0"/>
        <v>0</v>
      </c>
      <c r="G30" s="87" t="s">
        <v>136</v>
      </c>
    </row>
    <row r="31" spans="1:7" ht="39.950000000000003" customHeight="1" x14ac:dyDescent="0.3">
      <c r="A31" s="85" t="s">
        <v>136</v>
      </c>
      <c r="B31" s="86" t="s">
        <v>136</v>
      </c>
      <c r="C31" s="86" t="s">
        <v>136</v>
      </c>
      <c r="D31" s="54" t="s">
        <v>183</v>
      </c>
      <c r="E31" s="55">
        <v>0.33</v>
      </c>
      <c r="F31" s="53">
        <f t="shared" si="0"/>
        <v>0</v>
      </c>
      <c r="G31" s="87" t="s">
        <v>136</v>
      </c>
    </row>
    <row r="32" spans="1:7" ht="39.950000000000003" customHeight="1" x14ac:dyDescent="0.3">
      <c r="A32" s="85" t="s">
        <v>136</v>
      </c>
      <c r="B32" s="86" t="s">
        <v>136</v>
      </c>
      <c r="C32" s="86" t="s">
        <v>136</v>
      </c>
      <c r="D32" s="54" t="s">
        <v>184</v>
      </c>
      <c r="E32" s="55">
        <v>7.0000000000000007E-2</v>
      </c>
      <c r="F32" s="53">
        <f t="shared" si="0"/>
        <v>0</v>
      </c>
      <c r="G32" s="87" t="s">
        <v>136</v>
      </c>
    </row>
    <row r="33" spans="1:7" ht="39.950000000000003" customHeight="1" x14ac:dyDescent="0.3">
      <c r="A33" s="85" t="s">
        <v>136</v>
      </c>
      <c r="B33" s="86" t="s">
        <v>136</v>
      </c>
      <c r="C33" s="86" t="s">
        <v>185</v>
      </c>
      <c r="D33" s="54" t="s">
        <v>186</v>
      </c>
      <c r="E33" s="55">
        <v>29.25</v>
      </c>
      <c r="F33" s="53">
        <f t="shared" si="0"/>
        <v>0</v>
      </c>
      <c r="G33" s="87" t="s">
        <v>187</v>
      </c>
    </row>
    <row r="34" spans="1:7" ht="39.950000000000003" customHeight="1" x14ac:dyDescent="0.3">
      <c r="A34" s="85" t="s">
        <v>136</v>
      </c>
      <c r="B34" s="86" t="s">
        <v>136</v>
      </c>
      <c r="C34" s="86" t="s">
        <v>136</v>
      </c>
      <c r="D34" s="54" t="s">
        <v>181</v>
      </c>
      <c r="E34" s="55">
        <v>2.6</v>
      </c>
      <c r="F34" s="53">
        <f t="shared" si="0"/>
        <v>0</v>
      </c>
      <c r="G34" s="87" t="s">
        <v>136</v>
      </c>
    </row>
    <row r="35" spans="1:7" ht="39.950000000000003" customHeight="1" x14ac:dyDescent="0.3">
      <c r="A35" s="85" t="s">
        <v>136</v>
      </c>
      <c r="B35" s="86" t="s">
        <v>136</v>
      </c>
      <c r="C35" s="86" t="s">
        <v>136</v>
      </c>
      <c r="D35" s="54" t="s">
        <v>188</v>
      </c>
      <c r="E35" s="55">
        <v>0.65</v>
      </c>
      <c r="F35" s="53">
        <f t="shared" si="0"/>
        <v>0</v>
      </c>
      <c r="G35" s="87" t="s">
        <v>136</v>
      </c>
    </row>
    <row r="36" spans="1:7" ht="39.950000000000003" customHeight="1" x14ac:dyDescent="0.3">
      <c r="A36" s="85" t="s">
        <v>136</v>
      </c>
      <c r="B36" s="86" t="s">
        <v>136</v>
      </c>
      <c r="C36" s="86" t="s">
        <v>136</v>
      </c>
      <c r="D36" s="54" t="s">
        <v>155</v>
      </c>
      <c r="E36" s="55">
        <v>0.33</v>
      </c>
      <c r="F36" s="53">
        <f t="shared" si="0"/>
        <v>0</v>
      </c>
      <c r="G36" s="87" t="s">
        <v>136</v>
      </c>
    </row>
    <row r="37" spans="1:7" ht="39.950000000000003" customHeight="1" x14ac:dyDescent="0.3">
      <c r="A37" s="85" t="s">
        <v>136</v>
      </c>
      <c r="B37" s="86" t="s">
        <v>136</v>
      </c>
      <c r="C37" s="56" t="s">
        <v>158</v>
      </c>
      <c r="D37" s="54" t="s">
        <v>159</v>
      </c>
      <c r="E37" s="55">
        <v>13</v>
      </c>
      <c r="F37" s="53">
        <f t="shared" si="0"/>
        <v>0</v>
      </c>
      <c r="G37" s="57" t="s">
        <v>160</v>
      </c>
    </row>
    <row r="38" spans="1:7" ht="39.950000000000003" customHeight="1" x14ac:dyDescent="0.3">
      <c r="A38" s="85" t="s">
        <v>136</v>
      </c>
      <c r="B38" s="86" t="s">
        <v>161</v>
      </c>
      <c r="C38" s="86" t="s">
        <v>189</v>
      </c>
      <c r="D38" s="54" t="s">
        <v>137</v>
      </c>
      <c r="E38" s="55">
        <v>13</v>
      </c>
      <c r="F38" s="53">
        <f t="shared" si="0"/>
        <v>0</v>
      </c>
      <c r="G38" s="87" t="s">
        <v>190</v>
      </c>
    </row>
    <row r="39" spans="1:7" ht="39.950000000000003" customHeight="1" x14ac:dyDescent="0.3">
      <c r="A39" s="85" t="s">
        <v>136</v>
      </c>
      <c r="B39" s="86" t="s">
        <v>136</v>
      </c>
      <c r="C39" s="86" t="s">
        <v>136</v>
      </c>
      <c r="D39" s="54" t="s">
        <v>191</v>
      </c>
      <c r="E39" s="55">
        <v>3.25</v>
      </c>
      <c r="F39" s="53">
        <f t="shared" si="0"/>
        <v>0</v>
      </c>
      <c r="G39" s="87" t="s">
        <v>136</v>
      </c>
    </row>
    <row r="40" spans="1:7" ht="39.950000000000003" customHeight="1" x14ac:dyDescent="0.3">
      <c r="A40" s="85" t="s">
        <v>136</v>
      </c>
      <c r="B40" s="86" t="s">
        <v>136</v>
      </c>
      <c r="C40" s="86" t="s">
        <v>136</v>
      </c>
      <c r="D40" s="54" t="s">
        <v>192</v>
      </c>
      <c r="E40" s="55">
        <v>0.65</v>
      </c>
      <c r="F40" s="53">
        <f t="shared" si="0"/>
        <v>0</v>
      </c>
      <c r="G40" s="87" t="s">
        <v>136</v>
      </c>
    </row>
    <row r="41" spans="1:7" ht="39.950000000000003" customHeight="1" x14ac:dyDescent="0.3">
      <c r="A41" s="85" t="s">
        <v>136</v>
      </c>
      <c r="B41" s="86" t="s">
        <v>136</v>
      </c>
      <c r="C41" s="86" t="s">
        <v>136</v>
      </c>
      <c r="D41" s="54" t="s">
        <v>188</v>
      </c>
      <c r="E41" s="55">
        <v>0.33</v>
      </c>
      <c r="F41" s="53">
        <f t="shared" si="0"/>
        <v>0</v>
      </c>
      <c r="G41" s="87" t="s">
        <v>136</v>
      </c>
    </row>
    <row r="42" spans="1:7" ht="39.950000000000003" customHeight="1" x14ac:dyDescent="0.3">
      <c r="A42" s="85" t="s">
        <v>136</v>
      </c>
      <c r="B42" s="86" t="s">
        <v>136</v>
      </c>
      <c r="C42" s="86" t="s">
        <v>136</v>
      </c>
      <c r="D42" s="54" t="s">
        <v>156</v>
      </c>
      <c r="E42" s="55">
        <v>0.33</v>
      </c>
      <c r="F42" s="53">
        <f t="shared" si="0"/>
        <v>0</v>
      </c>
      <c r="G42" s="87" t="s">
        <v>136</v>
      </c>
    </row>
    <row r="43" spans="1:7" ht="39.950000000000003" customHeight="1" x14ac:dyDescent="0.3">
      <c r="A43" s="85" t="s">
        <v>136</v>
      </c>
      <c r="B43" s="86" t="s">
        <v>136</v>
      </c>
      <c r="C43" s="86" t="s">
        <v>136</v>
      </c>
      <c r="D43" s="54" t="s">
        <v>183</v>
      </c>
      <c r="E43" s="55">
        <v>0.33</v>
      </c>
      <c r="F43" s="53">
        <f t="shared" si="0"/>
        <v>0</v>
      </c>
      <c r="G43" s="87" t="s">
        <v>136</v>
      </c>
    </row>
    <row r="44" spans="1:7" ht="39.950000000000003" customHeight="1" x14ac:dyDescent="0.3">
      <c r="A44" s="85" t="s">
        <v>136</v>
      </c>
      <c r="B44" s="86" t="s">
        <v>136</v>
      </c>
      <c r="C44" s="86" t="s">
        <v>136</v>
      </c>
      <c r="D44" s="54" t="s">
        <v>360</v>
      </c>
      <c r="E44" s="55">
        <v>0.33</v>
      </c>
      <c r="F44" s="53">
        <f t="shared" si="0"/>
        <v>0</v>
      </c>
      <c r="G44" s="87" t="s">
        <v>136</v>
      </c>
    </row>
    <row r="45" spans="1:7" ht="39.950000000000003" customHeight="1" x14ac:dyDescent="0.3">
      <c r="A45" s="85" t="s">
        <v>136</v>
      </c>
      <c r="B45" s="86" t="s">
        <v>136</v>
      </c>
      <c r="C45" s="56" t="s">
        <v>164</v>
      </c>
      <c r="D45" s="54" t="s">
        <v>134</v>
      </c>
      <c r="E45" s="55">
        <v>97.5</v>
      </c>
      <c r="F45" s="53">
        <f t="shared" si="0"/>
        <v>0</v>
      </c>
      <c r="G45" s="57" t="s">
        <v>160</v>
      </c>
    </row>
  </sheetData>
  <sheetProtection formatRows="0" insertRows="0" deleteRows="0"/>
  <mergeCells count="27">
    <mergeCell ref="G5:G6"/>
    <mergeCell ref="A5:A6"/>
    <mergeCell ref="B5:B6"/>
    <mergeCell ref="C5:C6"/>
    <mergeCell ref="D5:D6"/>
    <mergeCell ref="E5:E6"/>
    <mergeCell ref="F5:F6"/>
    <mergeCell ref="A1:G1"/>
    <mergeCell ref="A2:C2"/>
    <mergeCell ref="D2:F2"/>
    <mergeCell ref="G2:G3"/>
    <mergeCell ref="A3:B3"/>
    <mergeCell ref="D3:F3"/>
    <mergeCell ref="A7:A45"/>
    <mergeCell ref="B7:B13"/>
    <mergeCell ref="C7:C13"/>
    <mergeCell ref="G7:G13"/>
    <mergeCell ref="B14:B37"/>
    <mergeCell ref="C15:C21"/>
    <mergeCell ref="G15:G21"/>
    <mergeCell ref="C22:C32"/>
    <mergeCell ref="G22:G32"/>
    <mergeCell ref="C33:C36"/>
    <mergeCell ref="G33:G36"/>
    <mergeCell ref="B38:B45"/>
    <mergeCell ref="C38:C44"/>
    <mergeCell ref="G38:G44"/>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showGridLines="0" view="pageBreakPreview" topLeftCell="A14" zoomScale="70" zoomScaleNormal="70" zoomScaleSheetLayoutView="70" workbookViewId="0">
      <selection activeCell="C15" sqref="C15:C21"/>
    </sheetView>
  </sheetViews>
  <sheetFormatPr defaultRowHeight="20.25" x14ac:dyDescent="0.3"/>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x14ac:dyDescent="0.35">
      <c r="A1" s="93" t="s">
        <v>56</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88" t="s">
        <v>4</v>
      </c>
      <c r="B5" s="88" t="s">
        <v>5</v>
      </c>
      <c r="C5" s="88" t="s">
        <v>6</v>
      </c>
      <c r="D5" s="88" t="s">
        <v>7</v>
      </c>
      <c r="E5" s="89" t="s">
        <v>8</v>
      </c>
      <c r="F5" s="91" t="s">
        <v>9</v>
      </c>
      <c r="G5" s="88" t="s">
        <v>10</v>
      </c>
    </row>
    <row r="6" spans="1:7" s="2" customFormat="1" ht="39.950000000000003" customHeight="1" x14ac:dyDescent="0.3">
      <c r="A6" s="88"/>
      <c r="B6" s="88"/>
      <c r="C6" s="88"/>
      <c r="D6" s="88"/>
      <c r="E6" s="90"/>
      <c r="F6" s="92"/>
      <c r="G6" s="88"/>
    </row>
    <row r="7" spans="1:7" ht="39.950000000000003" customHeight="1" x14ac:dyDescent="0.3">
      <c r="A7" s="85" t="s">
        <v>194</v>
      </c>
      <c r="B7" s="86" t="s">
        <v>132</v>
      </c>
      <c r="C7" s="86" t="s">
        <v>59</v>
      </c>
      <c r="D7" s="54" t="s">
        <v>195</v>
      </c>
      <c r="E7" s="55">
        <v>13</v>
      </c>
      <c r="F7" s="53">
        <f t="shared" ref="F7:F34" si="0">$C$3*E7</f>
        <v>0</v>
      </c>
      <c r="G7" s="87" t="s">
        <v>196</v>
      </c>
    </row>
    <row r="8" spans="1:7" ht="39.950000000000003" customHeight="1" x14ac:dyDescent="0.3">
      <c r="A8" s="85" t="s">
        <v>136</v>
      </c>
      <c r="B8" s="86" t="s">
        <v>136</v>
      </c>
      <c r="C8" s="86" t="s">
        <v>136</v>
      </c>
      <c r="D8" s="54" t="s">
        <v>197</v>
      </c>
      <c r="E8" s="55">
        <v>9.75</v>
      </c>
      <c r="F8" s="53">
        <f t="shared" si="0"/>
        <v>0</v>
      </c>
      <c r="G8" s="87" t="s">
        <v>136</v>
      </c>
    </row>
    <row r="9" spans="1:7" ht="39.950000000000003" customHeight="1" x14ac:dyDescent="0.3">
      <c r="A9" s="85" t="s">
        <v>136</v>
      </c>
      <c r="B9" s="86" t="s">
        <v>136</v>
      </c>
      <c r="C9" s="86" t="s">
        <v>136</v>
      </c>
      <c r="D9" s="54" t="s">
        <v>198</v>
      </c>
      <c r="E9" s="55">
        <v>1.62</v>
      </c>
      <c r="F9" s="53">
        <f t="shared" si="0"/>
        <v>0</v>
      </c>
      <c r="G9" s="87" t="s">
        <v>136</v>
      </c>
    </row>
    <row r="10" spans="1:7" ht="39.950000000000003" customHeight="1" x14ac:dyDescent="0.3">
      <c r="A10" s="85" t="s">
        <v>136</v>
      </c>
      <c r="B10" s="86" t="s">
        <v>136</v>
      </c>
      <c r="C10" s="86" t="s">
        <v>136</v>
      </c>
      <c r="D10" s="54" t="s">
        <v>156</v>
      </c>
      <c r="E10" s="55">
        <v>0.33</v>
      </c>
      <c r="F10" s="53">
        <f t="shared" si="0"/>
        <v>0</v>
      </c>
      <c r="G10" s="87" t="s">
        <v>136</v>
      </c>
    </row>
    <row r="11" spans="1:7" ht="39.950000000000003" customHeight="1" x14ac:dyDescent="0.3">
      <c r="A11" s="85" t="s">
        <v>136</v>
      </c>
      <c r="B11" s="86" t="s">
        <v>136</v>
      </c>
      <c r="C11" s="86" t="s">
        <v>136</v>
      </c>
      <c r="D11" s="54" t="s">
        <v>199</v>
      </c>
      <c r="E11" s="55">
        <v>7.0000000000000007E-2</v>
      </c>
      <c r="F11" s="53">
        <f t="shared" si="0"/>
        <v>0</v>
      </c>
      <c r="G11" s="87" t="s">
        <v>136</v>
      </c>
    </row>
    <row r="12" spans="1:7" ht="39.950000000000003" customHeight="1" x14ac:dyDescent="0.3">
      <c r="A12" s="85" t="s">
        <v>136</v>
      </c>
      <c r="B12" s="86" t="s">
        <v>140</v>
      </c>
      <c r="C12" s="56" t="s">
        <v>11</v>
      </c>
      <c r="D12" s="54" t="s">
        <v>137</v>
      </c>
      <c r="E12" s="55">
        <v>35.75</v>
      </c>
      <c r="F12" s="53">
        <f t="shared" si="0"/>
        <v>0</v>
      </c>
      <c r="G12" s="57" t="s">
        <v>141</v>
      </c>
    </row>
    <row r="13" spans="1:7" ht="39.950000000000003" customHeight="1" x14ac:dyDescent="0.3">
      <c r="A13" s="85" t="s">
        <v>136</v>
      </c>
      <c r="B13" s="86" t="s">
        <v>136</v>
      </c>
      <c r="C13" s="86" t="s">
        <v>200</v>
      </c>
      <c r="D13" s="54" t="s">
        <v>201</v>
      </c>
      <c r="E13" s="55">
        <v>22.75</v>
      </c>
      <c r="F13" s="53">
        <f t="shared" si="0"/>
        <v>0</v>
      </c>
      <c r="G13" s="87" t="s">
        <v>202</v>
      </c>
    </row>
    <row r="14" spans="1:7" ht="39.950000000000003" customHeight="1" x14ac:dyDescent="0.3">
      <c r="A14" s="85" t="s">
        <v>136</v>
      </c>
      <c r="B14" s="86" t="s">
        <v>136</v>
      </c>
      <c r="C14" s="86" t="s">
        <v>136</v>
      </c>
      <c r="D14" s="54" t="s">
        <v>146</v>
      </c>
      <c r="E14" s="55">
        <v>1.95</v>
      </c>
      <c r="F14" s="53">
        <f t="shared" si="0"/>
        <v>0</v>
      </c>
      <c r="G14" s="87" t="s">
        <v>136</v>
      </c>
    </row>
    <row r="15" spans="1:7" ht="39.950000000000003" customHeight="1" x14ac:dyDescent="0.3">
      <c r="A15" s="85" t="s">
        <v>136</v>
      </c>
      <c r="B15" s="86" t="s">
        <v>136</v>
      </c>
      <c r="C15" s="86" t="s">
        <v>136</v>
      </c>
      <c r="D15" s="54" t="s">
        <v>175</v>
      </c>
      <c r="E15" s="55">
        <v>1.3</v>
      </c>
      <c r="F15" s="53">
        <f t="shared" si="0"/>
        <v>0</v>
      </c>
      <c r="G15" s="87" t="s">
        <v>136</v>
      </c>
    </row>
    <row r="16" spans="1:7" ht="39.950000000000003" customHeight="1" x14ac:dyDescent="0.3">
      <c r="A16" s="85" t="s">
        <v>136</v>
      </c>
      <c r="B16" s="86" t="s">
        <v>136</v>
      </c>
      <c r="C16" s="86" t="s">
        <v>136</v>
      </c>
      <c r="D16" s="54" t="s">
        <v>203</v>
      </c>
      <c r="E16" s="55">
        <v>0.33</v>
      </c>
      <c r="F16" s="53">
        <f t="shared" si="0"/>
        <v>0</v>
      </c>
      <c r="G16" s="87" t="s">
        <v>136</v>
      </c>
    </row>
    <row r="17" spans="1:7" ht="39.950000000000003" customHeight="1" x14ac:dyDescent="0.3">
      <c r="A17" s="85" t="s">
        <v>136</v>
      </c>
      <c r="B17" s="86" t="s">
        <v>136</v>
      </c>
      <c r="C17" s="86" t="s">
        <v>136</v>
      </c>
      <c r="D17" s="54" t="s">
        <v>155</v>
      </c>
      <c r="E17" s="55">
        <v>0.33</v>
      </c>
      <c r="F17" s="53">
        <f t="shared" si="0"/>
        <v>0</v>
      </c>
      <c r="G17" s="87" t="s">
        <v>136</v>
      </c>
    </row>
    <row r="18" spans="1:7" ht="39.950000000000003" customHeight="1" x14ac:dyDescent="0.3">
      <c r="A18" s="85" t="s">
        <v>136</v>
      </c>
      <c r="B18" s="86" t="s">
        <v>136</v>
      </c>
      <c r="C18" s="86" t="s">
        <v>136</v>
      </c>
      <c r="D18" s="54" t="s">
        <v>138</v>
      </c>
      <c r="E18" s="55">
        <v>0.26</v>
      </c>
      <c r="F18" s="53">
        <f t="shared" si="0"/>
        <v>0</v>
      </c>
      <c r="G18" s="87" t="s">
        <v>136</v>
      </c>
    </row>
    <row r="19" spans="1:7" ht="39.950000000000003" customHeight="1" x14ac:dyDescent="0.3">
      <c r="A19" s="85" t="s">
        <v>136</v>
      </c>
      <c r="B19" s="86" t="s">
        <v>136</v>
      </c>
      <c r="C19" s="86" t="s">
        <v>204</v>
      </c>
      <c r="D19" s="54" t="s">
        <v>205</v>
      </c>
      <c r="E19" s="55">
        <v>9.75</v>
      </c>
      <c r="F19" s="53">
        <f t="shared" si="0"/>
        <v>0</v>
      </c>
      <c r="G19" s="87" t="s">
        <v>206</v>
      </c>
    </row>
    <row r="20" spans="1:7" ht="39.950000000000003" customHeight="1" x14ac:dyDescent="0.3">
      <c r="A20" s="85" t="s">
        <v>136</v>
      </c>
      <c r="B20" s="86" t="s">
        <v>136</v>
      </c>
      <c r="C20" s="86" t="s">
        <v>136</v>
      </c>
      <c r="D20" s="54" t="s">
        <v>207</v>
      </c>
      <c r="E20" s="55">
        <v>9.75</v>
      </c>
      <c r="F20" s="53">
        <f t="shared" si="0"/>
        <v>0</v>
      </c>
      <c r="G20" s="87" t="s">
        <v>136</v>
      </c>
    </row>
    <row r="21" spans="1:7" ht="39.950000000000003" customHeight="1" x14ac:dyDescent="0.3">
      <c r="A21" s="85" t="s">
        <v>136</v>
      </c>
      <c r="B21" s="86" t="s">
        <v>136</v>
      </c>
      <c r="C21" s="86" t="s">
        <v>136</v>
      </c>
      <c r="D21" s="54" t="s">
        <v>186</v>
      </c>
      <c r="E21" s="55">
        <v>6.5</v>
      </c>
      <c r="F21" s="53">
        <f t="shared" si="0"/>
        <v>0</v>
      </c>
      <c r="G21" s="87" t="s">
        <v>136</v>
      </c>
    </row>
    <row r="22" spans="1:7" ht="39.950000000000003" customHeight="1" x14ac:dyDescent="0.3">
      <c r="A22" s="85" t="s">
        <v>136</v>
      </c>
      <c r="B22" s="86" t="s">
        <v>136</v>
      </c>
      <c r="C22" s="86" t="s">
        <v>136</v>
      </c>
      <c r="D22" s="54" t="s">
        <v>208</v>
      </c>
      <c r="E22" s="55">
        <v>6.5</v>
      </c>
      <c r="F22" s="53">
        <f t="shared" si="0"/>
        <v>0</v>
      </c>
      <c r="G22" s="87" t="s">
        <v>136</v>
      </c>
    </row>
    <row r="23" spans="1:7" ht="39.950000000000003" customHeight="1" x14ac:dyDescent="0.3">
      <c r="A23" s="85" t="s">
        <v>136</v>
      </c>
      <c r="B23" s="86" t="s">
        <v>136</v>
      </c>
      <c r="C23" s="86" t="s">
        <v>136</v>
      </c>
      <c r="D23" s="54" t="s">
        <v>167</v>
      </c>
      <c r="E23" s="55">
        <v>3.25</v>
      </c>
      <c r="F23" s="53">
        <f t="shared" si="0"/>
        <v>0</v>
      </c>
      <c r="G23" s="87" t="s">
        <v>136</v>
      </c>
    </row>
    <row r="24" spans="1:7" ht="39.950000000000003" customHeight="1" x14ac:dyDescent="0.3">
      <c r="A24" s="85" t="s">
        <v>136</v>
      </c>
      <c r="B24" s="86" t="s">
        <v>136</v>
      </c>
      <c r="C24" s="86" t="s">
        <v>136</v>
      </c>
      <c r="D24" s="54" t="s">
        <v>169</v>
      </c>
      <c r="E24" s="55">
        <v>3.25</v>
      </c>
      <c r="F24" s="53">
        <f t="shared" si="0"/>
        <v>0</v>
      </c>
      <c r="G24" s="87" t="s">
        <v>136</v>
      </c>
    </row>
    <row r="25" spans="1:7" ht="39.950000000000003" customHeight="1" x14ac:dyDescent="0.3">
      <c r="A25" s="85" t="s">
        <v>136</v>
      </c>
      <c r="B25" s="86" t="s">
        <v>136</v>
      </c>
      <c r="C25" s="86" t="s">
        <v>136</v>
      </c>
      <c r="D25" s="54" t="s">
        <v>360</v>
      </c>
      <c r="E25" s="55">
        <v>1.3</v>
      </c>
      <c r="F25" s="53">
        <f t="shared" si="0"/>
        <v>0</v>
      </c>
      <c r="G25" s="87" t="s">
        <v>136</v>
      </c>
    </row>
    <row r="26" spans="1:7" ht="39.950000000000003" customHeight="1" x14ac:dyDescent="0.3">
      <c r="A26" s="85" t="s">
        <v>136</v>
      </c>
      <c r="B26" s="86" t="s">
        <v>136</v>
      </c>
      <c r="C26" s="86" t="s">
        <v>136</v>
      </c>
      <c r="D26" s="54" t="s">
        <v>138</v>
      </c>
      <c r="E26" s="55">
        <v>7.0000000000000007E-2</v>
      </c>
      <c r="F26" s="53">
        <f t="shared" si="0"/>
        <v>0</v>
      </c>
      <c r="G26" s="87" t="s">
        <v>136</v>
      </c>
    </row>
    <row r="27" spans="1:7" ht="39.950000000000003" customHeight="1" x14ac:dyDescent="0.3">
      <c r="A27" s="85" t="s">
        <v>136</v>
      </c>
      <c r="B27" s="86" t="s">
        <v>136</v>
      </c>
      <c r="C27" s="86" t="s">
        <v>209</v>
      </c>
      <c r="D27" s="54" t="s">
        <v>210</v>
      </c>
      <c r="E27" s="55">
        <v>35</v>
      </c>
      <c r="F27" s="53">
        <f t="shared" si="0"/>
        <v>0</v>
      </c>
      <c r="G27" s="87" t="s">
        <v>211</v>
      </c>
    </row>
    <row r="28" spans="1:7" ht="39.950000000000003" customHeight="1" x14ac:dyDescent="0.3">
      <c r="A28" s="85" t="s">
        <v>136</v>
      </c>
      <c r="B28" s="86" t="s">
        <v>136</v>
      </c>
      <c r="C28" s="86" t="s">
        <v>136</v>
      </c>
      <c r="D28" s="54" t="s">
        <v>212</v>
      </c>
      <c r="E28" s="55">
        <v>2</v>
      </c>
      <c r="F28" s="53">
        <f t="shared" si="0"/>
        <v>0</v>
      </c>
      <c r="G28" s="87" t="s">
        <v>136</v>
      </c>
    </row>
    <row r="29" spans="1:7" ht="39.950000000000003" customHeight="1" x14ac:dyDescent="0.3">
      <c r="A29" s="85" t="s">
        <v>136</v>
      </c>
      <c r="B29" s="86" t="s">
        <v>136</v>
      </c>
      <c r="C29" s="86" t="s">
        <v>136</v>
      </c>
      <c r="D29" s="54" t="s">
        <v>155</v>
      </c>
      <c r="E29" s="55">
        <v>0.5</v>
      </c>
      <c r="F29" s="53">
        <f t="shared" si="0"/>
        <v>0</v>
      </c>
      <c r="G29" s="87" t="s">
        <v>136</v>
      </c>
    </row>
    <row r="30" spans="1:7" ht="39.950000000000003" customHeight="1" x14ac:dyDescent="0.3">
      <c r="A30" s="85" t="s">
        <v>136</v>
      </c>
      <c r="B30" s="86" t="s">
        <v>136</v>
      </c>
      <c r="C30" s="86" t="s">
        <v>136</v>
      </c>
      <c r="D30" s="54" t="s">
        <v>156</v>
      </c>
      <c r="E30" s="55">
        <v>0.5</v>
      </c>
      <c r="F30" s="53">
        <f t="shared" si="0"/>
        <v>0</v>
      </c>
      <c r="G30" s="87" t="s">
        <v>136</v>
      </c>
    </row>
    <row r="31" spans="1:7" ht="39.950000000000003" customHeight="1" x14ac:dyDescent="0.3">
      <c r="A31" s="85" t="s">
        <v>136</v>
      </c>
      <c r="B31" s="86" t="s">
        <v>136</v>
      </c>
      <c r="C31" s="86" t="s">
        <v>136</v>
      </c>
      <c r="D31" s="54" t="s">
        <v>157</v>
      </c>
      <c r="E31" s="55">
        <v>0.5</v>
      </c>
      <c r="F31" s="53">
        <f t="shared" si="0"/>
        <v>0</v>
      </c>
      <c r="G31" s="87" t="s">
        <v>136</v>
      </c>
    </row>
    <row r="32" spans="1:7" ht="39.950000000000003" customHeight="1" x14ac:dyDescent="0.3">
      <c r="A32" s="85" t="s">
        <v>136</v>
      </c>
      <c r="B32" s="86" t="s">
        <v>136</v>
      </c>
      <c r="C32" s="56" t="s">
        <v>158</v>
      </c>
      <c r="D32" s="54" t="s">
        <v>159</v>
      </c>
      <c r="E32" s="55">
        <v>13</v>
      </c>
      <c r="F32" s="53">
        <f t="shared" si="0"/>
        <v>0</v>
      </c>
      <c r="G32" s="57" t="s">
        <v>160</v>
      </c>
    </row>
    <row r="33" spans="1:7" ht="39.950000000000003" customHeight="1" x14ac:dyDescent="0.3">
      <c r="A33" s="85" t="s">
        <v>136</v>
      </c>
      <c r="B33" s="86" t="s">
        <v>161</v>
      </c>
      <c r="C33" s="56" t="s">
        <v>213</v>
      </c>
      <c r="D33" s="54" t="s">
        <v>214</v>
      </c>
      <c r="E33" s="55">
        <v>32.5</v>
      </c>
      <c r="F33" s="53">
        <f t="shared" si="0"/>
        <v>0</v>
      </c>
      <c r="G33" s="57" t="s">
        <v>160</v>
      </c>
    </row>
    <row r="34" spans="1:7" ht="39.950000000000003" customHeight="1" x14ac:dyDescent="0.3">
      <c r="A34" s="85" t="s">
        <v>136</v>
      </c>
      <c r="B34" s="86" t="s">
        <v>136</v>
      </c>
      <c r="C34" s="56" t="s">
        <v>164</v>
      </c>
      <c r="D34" s="54" t="s">
        <v>134</v>
      </c>
      <c r="E34" s="55">
        <v>97.5</v>
      </c>
      <c r="F34" s="53">
        <f t="shared" si="0"/>
        <v>0</v>
      </c>
      <c r="G34" s="57" t="s">
        <v>160</v>
      </c>
    </row>
  </sheetData>
  <sheetProtection formatRows="0" insertRows="0" deleteRows="0"/>
  <mergeCells count="25">
    <mergeCell ref="G5:G6"/>
    <mergeCell ref="A5:A6"/>
    <mergeCell ref="B5:B6"/>
    <mergeCell ref="C5:C6"/>
    <mergeCell ref="D5:D6"/>
    <mergeCell ref="E5:E6"/>
    <mergeCell ref="F5:F6"/>
    <mergeCell ref="A1:G1"/>
    <mergeCell ref="A2:C2"/>
    <mergeCell ref="D2:F2"/>
    <mergeCell ref="G2:G3"/>
    <mergeCell ref="A3:B3"/>
    <mergeCell ref="D3:F3"/>
    <mergeCell ref="A7:A34"/>
    <mergeCell ref="B7:B11"/>
    <mergeCell ref="C7:C11"/>
    <mergeCell ref="G7:G11"/>
    <mergeCell ref="B12:B32"/>
    <mergeCell ref="C13:C18"/>
    <mergeCell ref="G13:G18"/>
    <mergeCell ref="C19:C26"/>
    <mergeCell ref="G19:G26"/>
    <mergeCell ref="C27:C31"/>
    <mergeCell ref="G27:G31"/>
    <mergeCell ref="B33:B3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7"/>
  <sheetViews>
    <sheetView showGridLines="0" view="pageBreakPreview" zoomScale="70" zoomScaleNormal="70" zoomScaleSheetLayoutView="70" workbookViewId="0">
      <selection activeCell="C15" sqref="C15:C21"/>
    </sheetView>
  </sheetViews>
  <sheetFormatPr defaultRowHeight="20.25" x14ac:dyDescent="0.3"/>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x14ac:dyDescent="0.35">
      <c r="A1" s="93" t="s">
        <v>56</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88" t="s">
        <v>4</v>
      </c>
      <c r="B5" s="88" t="s">
        <v>5</v>
      </c>
      <c r="C5" s="88" t="s">
        <v>6</v>
      </c>
      <c r="D5" s="88" t="s">
        <v>7</v>
      </c>
      <c r="E5" s="89" t="s">
        <v>8</v>
      </c>
      <c r="F5" s="91" t="s">
        <v>9</v>
      </c>
      <c r="G5" s="88" t="s">
        <v>10</v>
      </c>
    </row>
    <row r="6" spans="1:7" s="2" customFormat="1" ht="39.950000000000003" customHeight="1" x14ac:dyDescent="0.3">
      <c r="A6" s="88"/>
      <c r="B6" s="88"/>
      <c r="C6" s="88"/>
      <c r="D6" s="88"/>
      <c r="E6" s="90"/>
      <c r="F6" s="92"/>
      <c r="G6" s="88"/>
    </row>
    <row r="7" spans="1:7" ht="39.950000000000003" customHeight="1" x14ac:dyDescent="0.3">
      <c r="A7" s="85" t="s">
        <v>215</v>
      </c>
      <c r="B7" s="86" t="s">
        <v>132</v>
      </c>
      <c r="C7" s="86" t="s">
        <v>60</v>
      </c>
      <c r="D7" s="54" t="s">
        <v>137</v>
      </c>
      <c r="E7" s="55">
        <v>13</v>
      </c>
      <c r="F7" s="53">
        <f t="shared" ref="F7:F37" si="0">$C$3*E7</f>
        <v>0</v>
      </c>
      <c r="G7" s="87" t="s">
        <v>216</v>
      </c>
    </row>
    <row r="8" spans="1:7" ht="39.950000000000003" customHeight="1" x14ac:dyDescent="0.3">
      <c r="A8" s="85" t="s">
        <v>136</v>
      </c>
      <c r="B8" s="86" t="s">
        <v>136</v>
      </c>
      <c r="C8" s="86" t="s">
        <v>136</v>
      </c>
      <c r="D8" s="54" t="s">
        <v>217</v>
      </c>
      <c r="E8" s="55">
        <v>6.5</v>
      </c>
      <c r="F8" s="53">
        <f t="shared" si="0"/>
        <v>0</v>
      </c>
      <c r="G8" s="87" t="s">
        <v>136</v>
      </c>
    </row>
    <row r="9" spans="1:7" ht="39.950000000000003" customHeight="1" x14ac:dyDescent="0.3">
      <c r="A9" s="85" t="s">
        <v>136</v>
      </c>
      <c r="B9" s="86" t="s">
        <v>136</v>
      </c>
      <c r="C9" s="86" t="s">
        <v>136</v>
      </c>
      <c r="D9" s="54" t="s">
        <v>218</v>
      </c>
      <c r="E9" s="55">
        <v>3.25</v>
      </c>
      <c r="F9" s="53">
        <f t="shared" si="0"/>
        <v>0</v>
      </c>
      <c r="G9" s="87" t="s">
        <v>136</v>
      </c>
    </row>
    <row r="10" spans="1:7" ht="39.950000000000003" customHeight="1" x14ac:dyDescent="0.3">
      <c r="A10" s="85" t="s">
        <v>136</v>
      </c>
      <c r="B10" s="86" t="s">
        <v>136</v>
      </c>
      <c r="C10" s="86" t="s">
        <v>136</v>
      </c>
      <c r="D10" s="54" t="s">
        <v>173</v>
      </c>
      <c r="E10" s="55">
        <v>3.25</v>
      </c>
      <c r="F10" s="53">
        <f t="shared" si="0"/>
        <v>0</v>
      </c>
      <c r="G10" s="87" t="s">
        <v>136</v>
      </c>
    </row>
    <row r="11" spans="1:7" ht="39.950000000000003" customHeight="1" x14ac:dyDescent="0.3">
      <c r="A11" s="85" t="s">
        <v>136</v>
      </c>
      <c r="B11" s="86" t="s">
        <v>136</v>
      </c>
      <c r="C11" s="86" t="s">
        <v>136</v>
      </c>
      <c r="D11" s="54" t="s">
        <v>156</v>
      </c>
      <c r="E11" s="55">
        <v>0.33</v>
      </c>
      <c r="F11" s="53">
        <f t="shared" si="0"/>
        <v>0</v>
      </c>
      <c r="G11" s="87" t="s">
        <v>136</v>
      </c>
    </row>
    <row r="12" spans="1:7" ht="39.950000000000003" customHeight="1" x14ac:dyDescent="0.3">
      <c r="A12" s="85" t="s">
        <v>136</v>
      </c>
      <c r="B12" s="86" t="s">
        <v>136</v>
      </c>
      <c r="C12" s="86" t="s">
        <v>136</v>
      </c>
      <c r="D12" s="54" t="s">
        <v>199</v>
      </c>
      <c r="E12" s="55">
        <v>7.0000000000000007E-2</v>
      </c>
      <c r="F12" s="53">
        <f t="shared" si="0"/>
        <v>0</v>
      </c>
      <c r="G12" s="87" t="s">
        <v>136</v>
      </c>
    </row>
    <row r="13" spans="1:7" ht="39.950000000000003" customHeight="1" x14ac:dyDescent="0.3">
      <c r="A13" s="85" t="s">
        <v>136</v>
      </c>
      <c r="B13" s="86" t="s">
        <v>140</v>
      </c>
      <c r="C13" s="56" t="s">
        <v>11</v>
      </c>
      <c r="D13" s="54" t="s">
        <v>137</v>
      </c>
      <c r="E13" s="55">
        <v>35.75</v>
      </c>
      <c r="F13" s="53">
        <f t="shared" si="0"/>
        <v>0</v>
      </c>
      <c r="G13" s="57" t="s">
        <v>141</v>
      </c>
    </row>
    <row r="14" spans="1:7" ht="39.950000000000003" customHeight="1" x14ac:dyDescent="0.3">
      <c r="A14" s="85" t="s">
        <v>136</v>
      </c>
      <c r="B14" s="86" t="s">
        <v>136</v>
      </c>
      <c r="C14" s="86" t="s">
        <v>219</v>
      </c>
      <c r="D14" s="54" t="s">
        <v>207</v>
      </c>
      <c r="E14" s="55">
        <v>19.5</v>
      </c>
      <c r="F14" s="53">
        <f t="shared" si="0"/>
        <v>0</v>
      </c>
      <c r="G14" s="87" t="s">
        <v>220</v>
      </c>
    </row>
    <row r="15" spans="1:7" ht="39.950000000000003" customHeight="1" x14ac:dyDescent="0.3">
      <c r="A15" s="85" t="s">
        <v>136</v>
      </c>
      <c r="B15" s="86" t="s">
        <v>136</v>
      </c>
      <c r="C15" s="86" t="s">
        <v>136</v>
      </c>
      <c r="D15" s="54" t="s">
        <v>176</v>
      </c>
      <c r="E15" s="55">
        <v>1.3</v>
      </c>
      <c r="F15" s="53">
        <f t="shared" si="0"/>
        <v>0</v>
      </c>
      <c r="G15" s="87" t="s">
        <v>136</v>
      </c>
    </row>
    <row r="16" spans="1:7" ht="39.950000000000003" customHeight="1" x14ac:dyDescent="0.3">
      <c r="A16" s="85" t="s">
        <v>136</v>
      </c>
      <c r="B16" s="86" t="s">
        <v>136</v>
      </c>
      <c r="C16" s="86" t="s">
        <v>136</v>
      </c>
      <c r="D16" s="54" t="s">
        <v>175</v>
      </c>
      <c r="E16" s="55">
        <v>0.65</v>
      </c>
      <c r="F16" s="53">
        <f t="shared" si="0"/>
        <v>0</v>
      </c>
      <c r="G16" s="87" t="s">
        <v>136</v>
      </c>
    </row>
    <row r="17" spans="1:7" ht="39.950000000000003" customHeight="1" x14ac:dyDescent="0.3">
      <c r="A17" s="85" t="s">
        <v>136</v>
      </c>
      <c r="B17" s="86" t="s">
        <v>136</v>
      </c>
      <c r="C17" s="86" t="s">
        <v>136</v>
      </c>
      <c r="D17" s="54" t="s">
        <v>221</v>
      </c>
      <c r="E17" s="55">
        <v>0.65</v>
      </c>
      <c r="F17" s="53">
        <f t="shared" si="0"/>
        <v>0</v>
      </c>
      <c r="G17" s="87" t="s">
        <v>136</v>
      </c>
    </row>
    <row r="18" spans="1:7" ht="39.950000000000003" customHeight="1" x14ac:dyDescent="0.3">
      <c r="A18" s="85" t="s">
        <v>136</v>
      </c>
      <c r="B18" s="86" t="s">
        <v>136</v>
      </c>
      <c r="C18" s="86" t="s">
        <v>136</v>
      </c>
      <c r="D18" s="54" t="s">
        <v>155</v>
      </c>
      <c r="E18" s="55">
        <v>0.33</v>
      </c>
      <c r="F18" s="53">
        <f t="shared" si="0"/>
        <v>0</v>
      </c>
      <c r="G18" s="87" t="s">
        <v>136</v>
      </c>
    </row>
    <row r="19" spans="1:7" ht="39.950000000000003" customHeight="1" x14ac:dyDescent="0.3">
      <c r="A19" s="85" t="s">
        <v>136</v>
      </c>
      <c r="B19" s="86" t="s">
        <v>136</v>
      </c>
      <c r="C19" s="86" t="s">
        <v>222</v>
      </c>
      <c r="D19" s="54" t="s">
        <v>223</v>
      </c>
      <c r="E19" s="55">
        <v>22.75</v>
      </c>
      <c r="F19" s="53">
        <f t="shared" si="0"/>
        <v>0</v>
      </c>
      <c r="G19" s="87" t="s">
        <v>224</v>
      </c>
    </row>
    <row r="20" spans="1:7" ht="39.950000000000003" customHeight="1" x14ac:dyDescent="0.3">
      <c r="A20" s="85" t="s">
        <v>136</v>
      </c>
      <c r="B20" s="86" t="s">
        <v>136</v>
      </c>
      <c r="C20" s="86" t="s">
        <v>136</v>
      </c>
      <c r="D20" s="54" t="s">
        <v>168</v>
      </c>
      <c r="E20" s="55">
        <v>6.5</v>
      </c>
      <c r="F20" s="53">
        <f t="shared" si="0"/>
        <v>0</v>
      </c>
      <c r="G20" s="87" t="s">
        <v>136</v>
      </c>
    </row>
    <row r="21" spans="1:7" ht="39.950000000000003" customHeight="1" x14ac:dyDescent="0.3">
      <c r="A21" s="85" t="s">
        <v>136</v>
      </c>
      <c r="B21" s="86" t="s">
        <v>136</v>
      </c>
      <c r="C21" s="86" t="s">
        <v>136</v>
      </c>
      <c r="D21" s="54" t="s">
        <v>201</v>
      </c>
      <c r="E21" s="55">
        <v>3.25</v>
      </c>
      <c r="F21" s="53">
        <f t="shared" si="0"/>
        <v>0</v>
      </c>
      <c r="G21" s="87" t="s">
        <v>136</v>
      </c>
    </row>
    <row r="22" spans="1:7" ht="39.950000000000003" customHeight="1" x14ac:dyDescent="0.3">
      <c r="A22" s="85" t="s">
        <v>136</v>
      </c>
      <c r="B22" s="86" t="s">
        <v>136</v>
      </c>
      <c r="C22" s="86" t="s">
        <v>136</v>
      </c>
      <c r="D22" s="54" t="s">
        <v>167</v>
      </c>
      <c r="E22" s="55">
        <v>3.25</v>
      </c>
      <c r="F22" s="53">
        <f t="shared" si="0"/>
        <v>0</v>
      </c>
      <c r="G22" s="87" t="s">
        <v>136</v>
      </c>
    </row>
    <row r="23" spans="1:7" ht="39.950000000000003" customHeight="1" x14ac:dyDescent="0.3">
      <c r="A23" s="85" t="s">
        <v>136</v>
      </c>
      <c r="B23" s="86" t="s">
        <v>136</v>
      </c>
      <c r="C23" s="86" t="s">
        <v>136</v>
      </c>
      <c r="D23" s="54" t="s">
        <v>169</v>
      </c>
      <c r="E23" s="55">
        <v>3.25</v>
      </c>
      <c r="F23" s="53">
        <f t="shared" si="0"/>
        <v>0</v>
      </c>
      <c r="G23" s="87" t="s">
        <v>136</v>
      </c>
    </row>
    <row r="24" spans="1:7" ht="39.950000000000003" customHeight="1" x14ac:dyDescent="0.3">
      <c r="A24" s="85" t="s">
        <v>136</v>
      </c>
      <c r="B24" s="86" t="s">
        <v>136</v>
      </c>
      <c r="C24" s="86" t="s">
        <v>136</v>
      </c>
      <c r="D24" s="54" t="s">
        <v>192</v>
      </c>
      <c r="E24" s="55">
        <v>1.3</v>
      </c>
      <c r="F24" s="53">
        <f t="shared" si="0"/>
        <v>0</v>
      </c>
      <c r="G24" s="87" t="s">
        <v>136</v>
      </c>
    </row>
    <row r="25" spans="1:7" ht="39.950000000000003" customHeight="1" x14ac:dyDescent="0.3">
      <c r="A25" s="85" t="s">
        <v>136</v>
      </c>
      <c r="B25" s="86" t="s">
        <v>136</v>
      </c>
      <c r="C25" s="86" t="s">
        <v>136</v>
      </c>
      <c r="D25" s="54" t="s">
        <v>360</v>
      </c>
      <c r="E25" s="55">
        <v>1.3</v>
      </c>
      <c r="F25" s="53">
        <f t="shared" si="0"/>
        <v>0</v>
      </c>
      <c r="G25" s="87" t="s">
        <v>136</v>
      </c>
    </row>
    <row r="26" spans="1:7" ht="39.950000000000003" customHeight="1" x14ac:dyDescent="0.3">
      <c r="A26" s="85" t="s">
        <v>136</v>
      </c>
      <c r="B26" s="86" t="s">
        <v>136</v>
      </c>
      <c r="C26" s="86" t="s">
        <v>136</v>
      </c>
      <c r="D26" s="54" t="s">
        <v>188</v>
      </c>
      <c r="E26" s="55">
        <v>0.65</v>
      </c>
      <c r="F26" s="53">
        <f t="shared" si="0"/>
        <v>0</v>
      </c>
      <c r="G26" s="87" t="s">
        <v>136</v>
      </c>
    </row>
    <row r="27" spans="1:7" ht="39.950000000000003" customHeight="1" x14ac:dyDescent="0.3">
      <c r="A27" s="85" t="s">
        <v>136</v>
      </c>
      <c r="B27" s="86" t="s">
        <v>136</v>
      </c>
      <c r="C27" s="86" t="s">
        <v>136</v>
      </c>
      <c r="D27" s="54" t="s">
        <v>146</v>
      </c>
      <c r="E27" s="55">
        <v>0.65</v>
      </c>
      <c r="F27" s="53">
        <f t="shared" si="0"/>
        <v>0</v>
      </c>
      <c r="G27" s="87" t="s">
        <v>136</v>
      </c>
    </row>
    <row r="28" spans="1:7" ht="39.950000000000003" customHeight="1" x14ac:dyDescent="0.3">
      <c r="A28" s="85" t="s">
        <v>136</v>
      </c>
      <c r="B28" s="86" t="s">
        <v>136</v>
      </c>
      <c r="C28" s="86" t="s">
        <v>136</v>
      </c>
      <c r="D28" s="54" t="s">
        <v>155</v>
      </c>
      <c r="E28" s="55">
        <v>0.33</v>
      </c>
      <c r="F28" s="53">
        <f t="shared" si="0"/>
        <v>0</v>
      </c>
      <c r="G28" s="87" t="s">
        <v>136</v>
      </c>
    </row>
    <row r="29" spans="1:7" ht="39.950000000000003" customHeight="1" x14ac:dyDescent="0.3">
      <c r="A29" s="85" t="s">
        <v>136</v>
      </c>
      <c r="B29" s="86" t="s">
        <v>136</v>
      </c>
      <c r="C29" s="86" t="s">
        <v>136</v>
      </c>
      <c r="D29" s="54" t="s">
        <v>151</v>
      </c>
      <c r="E29" s="55">
        <v>7.0000000000000007E-2</v>
      </c>
      <c r="F29" s="53">
        <f t="shared" si="0"/>
        <v>0</v>
      </c>
      <c r="G29" s="87" t="s">
        <v>136</v>
      </c>
    </row>
    <row r="30" spans="1:7" ht="39.950000000000003" customHeight="1" x14ac:dyDescent="0.3">
      <c r="A30" s="85" t="s">
        <v>136</v>
      </c>
      <c r="B30" s="86" t="s">
        <v>136</v>
      </c>
      <c r="C30" s="86" t="s">
        <v>15</v>
      </c>
      <c r="D30" s="54" t="s">
        <v>225</v>
      </c>
      <c r="E30" s="55">
        <v>22.75</v>
      </c>
      <c r="F30" s="53">
        <f t="shared" si="0"/>
        <v>0</v>
      </c>
      <c r="G30" s="87" t="s">
        <v>226</v>
      </c>
    </row>
    <row r="31" spans="1:7" ht="39.950000000000003" customHeight="1" x14ac:dyDescent="0.3">
      <c r="A31" s="85" t="s">
        <v>136</v>
      </c>
      <c r="B31" s="86" t="s">
        <v>136</v>
      </c>
      <c r="C31" s="86" t="s">
        <v>136</v>
      </c>
      <c r="D31" s="54" t="s">
        <v>156</v>
      </c>
      <c r="E31" s="55">
        <v>0.65</v>
      </c>
      <c r="F31" s="53">
        <f t="shared" si="0"/>
        <v>0</v>
      </c>
      <c r="G31" s="87" t="s">
        <v>136</v>
      </c>
    </row>
    <row r="32" spans="1:7" ht="39.950000000000003" customHeight="1" x14ac:dyDescent="0.3">
      <c r="A32" s="85" t="s">
        <v>136</v>
      </c>
      <c r="B32" s="86" t="s">
        <v>136</v>
      </c>
      <c r="C32" s="86" t="s">
        <v>136</v>
      </c>
      <c r="D32" s="54" t="s">
        <v>155</v>
      </c>
      <c r="E32" s="55">
        <v>0.33</v>
      </c>
      <c r="F32" s="53">
        <f t="shared" si="0"/>
        <v>0</v>
      </c>
      <c r="G32" s="87" t="s">
        <v>136</v>
      </c>
    </row>
    <row r="33" spans="1:7" ht="39.950000000000003" customHeight="1" x14ac:dyDescent="0.3">
      <c r="A33" s="85" t="s">
        <v>136</v>
      </c>
      <c r="B33" s="86" t="s">
        <v>136</v>
      </c>
      <c r="C33" s="86" t="s">
        <v>136</v>
      </c>
      <c r="D33" s="54" t="s">
        <v>157</v>
      </c>
      <c r="E33" s="55">
        <v>0.33</v>
      </c>
      <c r="F33" s="53">
        <f t="shared" si="0"/>
        <v>0</v>
      </c>
      <c r="G33" s="87" t="s">
        <v>136</v>
      </c>
    </row>
    <row r="34" spans="1:7" ht="39.950000000000003" customHeight="1" x14ac:dyDescent="0.3">
      <c r="A34" s="85" t="s">
        <v>136</v>
      </c>
      <c r="B34" s="86" t="s">
        <v>136</v>
      </c>
      <c r="C34" s="86" t="s">
        <v>136</v>
      </c>
      <c r="D34" s="54" t="s">
        <v>138</v>
      </c>
      <c r="E34" s="55">
        <v>7.0000000000000007E-2</v>
      </c>
      <c r="F34" s="53">
        <f t="shared" si="0"/>
        <v>0</v>
      </c>
      <c r="G34" s="87" t="s">
        <v>136</v>
      </c>
    </row>
    <row r="35" spans="1:7" ht="39.950000000000003" customHeight="1" x14ac:dyDescent="0.3">
      <c r="A35" s="85" t="s">
        <v>136</v>
      </c>
      <c r="B35" s="86" t="s">
        <v>136</v>
      </c>
      <c r="C35" s="56" t="s">
        <v>158</v>
      </c>
      <c r="D35" s="54" t="s">
        <v>159</v>
      </c>
      <c r="E35" s="55">
        <v>13</v>
      </c>
      <c r="F35" s="53">
        <f t="shared" si="0"/>
        <v>0</v>
      </c>
      <c r="G35" s="57" t="s">
        <v>160</v>
      </c>
    </row>
    <row r="36" spans="1:7" ht="39.950000000000003" customHeight="1" x14ac:dyDescent="0.3">
      <c r="A36" s="85" t="s">
        <v>136</v>
      </c>
      <c r="B36" s="86" t="s">
        <v>161</v>
      </c>
      <c r="C36" s="56" t="s">
        <v>227</v>
      </c>
      <c r="D36" s="54" t="s">
        <v>228</v>
      </c>
      <c r="E36" s="55">
        <v>32.5</v>
      </c>
      <c r="F36" s="53">
        <f t="shared" si="0"/>
        <v>0</v>
      </c>
      <c r="G36" s="57" t="s">
        <v>229</v>
      </c>
    </row>
    <row r="37" spans="1:7" ht="39.950000000000003" customHeight="1" x14ac:dyDescent="0.3">
      <c r="A37" s="85" t="s">
        <v>136</v>
      </c>
      <c r="B37" s="86" t="s">
        <v>136</v>
      </c>
      <c r="C37" s="56" t="s">
        <v>164</v>
      </c>
      <c r="D37" s="54" t="s">
        <v>134</v>
      </c>
      <c r="E37" s="55">
        <v>97.5</v>
      </c>
      <c r="F37" s="53">
        <f t="shared" si="0"/>
        <v>0</v>
      </c>
      <c r="G37" s="57" t="s">
        <v>160</v>
      </c>
    </row>
  </sheetData>
  <sheetProtection formatRows="0" insertRows="0" deleteRows="0"/>
  <mergeCells count="25">
    <mergeCell ref="G5:G6"/>
    <mergeCell ref="A5:A6"/>
    <mergeCell ref="B5:B6"/>
    <mergeCell ref="C5:C6"/>
    <mergeCell ref="D5:D6"/>
    <mergeCell ref="E5:E6"/>
    <mergeCell ref="F5:F6"/>
    <mergeCell ref="A1:G1"/>
    <mergeCell ref="A2:C2"/>
    <mergeCell ref="D2:F2"/>
    <mergeCell ref="G2:G3"/>
    <mergeCell ref="A3:B3"/>
    <mergeCell ref="D3:F3"/>
    <mergeCell ref="A7:A37"/>
    <mergeCell ref="B7:B12"/>
    <mergeCell ref="C7:C12"/>
    <mergeCell ref="G7:G12"/>
    <mergeCell ref="B13:B35"/>
    <mergeCell ref="C14:C18"/>
    <mergeCell ref="G14:G18"/>
    <mergeCell ref="C19:C29"/>
    <mergeCell ref="G19:G29"/>
    <mergeCell ref="C30:C34"/>
    <mergeCell ref="G30:G34"/>
    <mergeCell ref="B36:B3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8"/>
  <sheetViews>
    <sheetView showGridLines="0" view="pageBreakPreview" topLeftCell="A24" zoomScale="70" zoomScaleNormal="70" zoomScaleSheetLayoutView="70" workbookViewId="0">
      <selection activeCell="C15" sqref="C15:C21"/>
    </sheetView>
  </sheetViews>
  <sheetFormatPr defaultRowHeight="20.25" x14ac:dyDescent="0.3"/>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x14ac:dyDescent="0.35">
      <c r="A1" s="93" t="s">
        <v>56</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88" t="s">
        <v>4</v>
      </c>
      <c r="B5" s="88" t="s">
        <v>5</v>
      </c>
      <c r="C5" s="88" t="s">
        <v>6</v>
      </c>
      <c r="D5" s="88" t="s">
        <v>7</v>
      </c>
      <c r="E5" s="89" t="s">
        <v>8</v>
      </c>
      <c r="F5" s="91" t="s">
        <v>9</v>
      </c>
      <c r="G5" s="88" t="s">
        <v>10</v>
      </c>
    </row>
    <row r="6" spans="1:7" s="2" customFormat="1" ht="39.950000000000003" customHeight="1" x14ac:dyDescent="0.3">
      <c r="A6" s="88"/>
      <c r="B6" s="88"/>
      <c r="C6" s="88"/>
      <c r="D6" s="88"/>
      <c r="E6" s="90"/>
      <c r="F6" s="92"/>
      <c r="G6" s="88"/>
    </row>
    <row r="7" spans="1:7" ht="39.950000000000003" customHeight="1" x14ac:dyDescent="0.3">
      <c r="A7" s="85" t="s">
        <v>230</v>
      </c>
      <c r="B7" s="86" t="s">
        <v>132</v>
      </c>
      <c r="C7" s="86" t="s">
        <v>231</v>
      </c>
      <c r="D7" s="54" t="s">
        <v>137</v>
      </c>
      <c r="E7" s="55">
        <v>13</v>
      </c>
      <c r="F7" s="53">
        <f t="shared" ref="F7:F38" si="0">$C$3*E7</f>
        <v>0</v>
      </c>
      <c r="G7" s="87" t="s">
        <v>232</v>
      </c>
    </row>
    <row r="8" spans="1:7" ht="39.950000000000003" customHeight="1" x14ac:dyDescent="0.3">
      <c r="A8" s="85" t="s">
        <v>136</v>
      </c>
      <c r="B8" s="86" t="s">
        <v>136</v>
      </c>
      <c r="C8" s="86" t="s">
        <v>136</v>
      </c>
      <c r="D8" s="54" t="s">
        <v>181</v>
      </c>
      <c r="E8" s="55">
        <v>0.65</v>
      </c>
      <c r="F8" s="53">
        <f t="shared" si="0"/>
        <v>0</v>
      </c>
      <c r="G8" s="87" t="s">
        <v>136</v>
      </c>
    </row>
    <row r="9" spans="1:7" ht="39.950000000000003" customHeight="1" x14ac:dyDescent="0.3">
      <c r="A9" s="85" t="s">
        <v>136</v>
      </c>
      <c r="B9" s="86" t="s">
        <v>136</v>
      </c>
      <c r="C9" s="86" t="s">
        <v>136</v>
      </c>
      <c r="D9" s="54" t="s">
        <v>233</v>
      </c>
      <c r="E9" s="55">
        <v>0.65</v>
      </c>
      <c r="F9" s="53">
        <f t="shared" si="0"/>
        <v>0</v>
      </c>
      <c r="G9" s="87" t="s">
        <v>136</v>
      </c>
    </row>
    <row r="10" spans="1:7" ht="39.950000000000003" customHeight="1" x14ac:dyDescent="0.3">
      <c r="A10" s="85" t="s">
        <v>136</v>
      </c>
      <c r="B10" s="86" t="s">
        <v>136</v>
      </c>
      <c r="C10" s="86" t="s">
        <v>136</v>
      </c>
      <c r="D10" s="54" t="s">
        <v>156</v>
      </c>
      <c r="E10" s="55">
        <v>0.33</v>
      </c>
      <c r="F10" s="53">
        <f t="shared" si="0"/>
        <v>0</v>
      </c>
      <c r="G10" s="87" t="s">
        <v>136</v>
      </c>
    </row>
    <row r="11" spans="1:7" ht="39.950000000000003" customHeight="1" x14ac:dyDescent="0.3">
      <c r="A11" s="85" t="s">
        <v>136</v>
      </c>
      <c r="B11" s="86" t="s">
        <v>140</v>
      </c>
      <c r="C11" s="56" t="s">
        <v>11</v>
      </c>
      <c r="D11" s="54" t="s">
        <v>137</v>
      </c>
      <c r="E11" s="55">
        <v>35.75</v>
      </c>
      <c r="F11" s="53">
        <f t="shared" si="0"/>
        <v>0</v>
      </c>
      <c r="G11" s="57" t="s">
        <v>141</v>
      </c>
    </row>
    <row r="12" spans="1:7" ht="39.950000000000003" customHeight="1" x14ac:dyDescent="0.3">
      <c r="A12" s="85" t="s">
        <v>136</v>
      </c>
      <c r="B12" s="86" t="s">
        <v>136</v>
      </c>
      <c r="C12" s="86" t="s">
        <v>234</v>
      </c>
      <c r="D12" s="54" t="s">
        <v>235</v>
      </c>
      <c r="E12" s="55">
        <v>13</v>
      </c>
      <c r="F12" s="53">
        <f t="shared" si="0"/>
        <v>0</v>
      </c>
      <c r="G12" s="87" t="s">
        <v>236</v>
      </c>
    </row>
    <row r="13" spans="1:7" ht="39.950000000000003" customHeight="1" x14ac:dyDescent="0.3">
      <c r="A13" s="85" t="s">
        <v>136</v>
      </c>
      <c r="B13" s="86" t="s">
        <v>136</v>
      </c>
      <c r="C13" s="86" t="s">
        <v>136</v>
      </c>
      <c r="D13" s="54" t="s">
        <v>145</v>
      </c>
      <c r="E13" s="55">
        <v>6.5</v>
      </c>
      <c r="F13" s="53">
        <f t="shared" si="0"/>
        <v>0</v>
      </c>
      <c r="G13" s="87" t="s">
        <v>136</v>
      </c>
    </row>
    <row r="14" spans="1:7" ht="39.950000000000003" customHeight="1" x14ac:dyDescent="0.3">
      <c r="A14" s="85" t="s">
        <v>136</v>
      </c>
      <c r="B14" s="86" t="s">
        <v>136</v>
      </c>
      <c r="C14" s="86" t="s">
        <v>136</v>
      </c>
      <c r="D14" s="54" t="s">
        <v>212</v>
      </c>
      <c r="E14" s="55">
        <v>1.95</v>
      </c>
      <c r="F14" s="53">
        <f t="shared" si="0"/>
        <v>0</v>
      </c>
      <c r="G14" s="87" t="s">
        <v>136</v>
      </c>
    </row>
    <row r="15" spans="1:7" ht="39.950000000000003" customHeight="1" x14ac:dyDescent="0.3">
      <c r="A15" s="85" t="s">
        <v>136</v>
      </c>
      <c r="B15" s="86" t="s">
        <v>136</v>
      </c>
      <c r="C15" s="86" t="s">
        <v>136</v>
      </c>
      <c r="D15" s="54" t="s">
        <v>175</v>
      </c>
      <c r="E15" s="55">
        <v>1.3</v>
      </c>
      <c r="F15" s="53">
        <f t="shared" si="0"/>
        <v>0</v>
      </c>
      <c r="G15" s="87" t="s">
        <v>136</v>
      </c>
    </row>
    <row r="16" spans="1:7" ht="39.950000000000003" customHeight="1" x14ac:dyDescent="0.3">
      <c r="A16" s="85" t="s">
        <v>136</v>
      </c>
      <c r="B16" s="86" t="s">
        <v>136</v>
      </c>
      <c r="C16" s="86" t="s">
        <v>136</v>
      </c>
      <c r="D16" s="54" t="s">
        <v>155</v>
      </c>
      <c r="E16" s="55">
        <v>0.33</v>
      </c>
      <c r="F16" s="53">
        <f t="shared" si="0"/>
        <v>0</v>
      </c>
      <c r="G16" s="87" t="s">
        <v>136</v>
      </c>
    </row>
    <row r="17" spans="1:7" ht="39.950000000000003" customHeight="1" x14ac:dyDescent="0.3">
      <c r="A17" s="85" t="s">
        <v>136</v>
      </c>
      <c r="B17" s="86" t="s">
        <v>136</v>
      </c>
      <c r="C17" s="86" t="s">
        <v>136</v>
      </c>
      <c r="D17" s="54" t="s">
        <v>177</v>
      </c>
      <c r="E17" s="55">
        <v>0.13</v>
      </c>
      <c r="F17" s="53">
        <f t="shared" si="0"/>
        <v>0</v>
      </c>
      <c r="G17" s="87" t="s">
        <v>136</v>
      </c>
    </row>
    <row r="18" spans="1:7" ht="39.950000000000003" customHeight="1" x14ac:dyDescent="0.3">
      <c r="A18" s="85" t="s">
        <v>136</v>
      </c>
      <c r="B18" s="86" t="s">
        <v>136</v>
      </c>
      <c r="C18" s="86" t="s">
        <v>237</v>
      </c>
      <c r="D18" s="54" t="s">
        <v>238</v>
      </c>
      <c r="E18" s="55">
        <v>19.5</v>
      </c>
      <c r="F18" s="53">
        <f t="shared" si="0"/>
        <v>0</v>
      </c>
      <c r="G18" s="87" t="s">
        <v>239</v>
      </c>
    </row>
    <row r="19" spans="1:7" ht="39.950000000000003" customHeight="1" x14ac:dyDescent="0.3">
      <c r="A19" s="85" t="s">
        <v>136</v>
      </c>
      <c r="B19" s="86" t="s">
        <v>136</v>
      </c>
      <c r="C19" s="86" t="s">
        <v>136</v>
      </c>
      <c r="D19" s="54" t="s">
        <v>201</v>
      </c>
      <c r="E19" s="55">
        <v>3.25</v>
      </c>
      <c r="F19" s="53">
        <f t="shared" si="0"/>
        <v>0</v>
      </c>
      <c r="G19" s="87" t="s">
        <v>136</v>
      </c>
    </row>
    <row r="20" spans="1:7" ht="39.950000000000003" customHeight="1" x14ac:dyDescent="0.3">
      <c r="A20" s="85" t="s">
        <v>136</v>
      </c>
      <c r="B20" s="86" t="s">
        <v>136</v>
      </c>
      <c r="C20" s="86" t="s">
        <v>136</v>
      </c>
      <c r="D20" s="54" t="s">
        <v>240</v>
      </c>
      <c r="E20" s="55">
        <v>3.25</v>
      </c>
      <c r="F20" s="53">
        <f t="shared" si="0"/>
        <v>0</v>
      </c>
      <c r="G20" s="87" t="s">
        <v>136</v>
      </c>
    </row>
    <row r="21" spans="1:7" ht="39.950000000000003" customHeight="1" x14ac:dyDescent="0.3">
      <c r="A21" s="85" t="s">
        <v>136</v>
      </c>
      <c r="B21" s="86" t="s">
        <v>136</v>
      </c>
      <c r="C21" s="86" t="s">
        <v>136</v>
      </c>
      <c r="D21" s="54" t="s">
        <v>241</v>
      </c>
      <c r="E21" s="55">
        <v>3.25</v>
      </c>
      <c r="F21" s="53">
        <f t="shared" si="0"/>
        <v>0</v>
      </c>
      <c r="G21" s="87" t="s">
        <v>136</v>
      </c>
    </row>
    <row r="22" spans="1:7" ht="39.950000000000003" customHeight="1" x14ac:dyDescent="0.3">
      <c r="A22" s="85" t="s">
        <v>136</v>
      </c>
      <c r="B22" s="86" t="s">
        <v>136</v>
      </c>
      <c r="C22" s="86" t="s">
        <v>136</v>
      </c>
      <c r="D22" s="54" t="s">
        <v>146</v>
      </c>
      <c r="E22" s="55">
        <v>3.25</v>
      </c>
      <c r="F22" s="53">
        <f t="shared" si="0"/>
        <v>0</v>
      </c>
      <c r="G22" s="87" t="s">
        <v>136</v>
      </c>
    </row>
    <row r="23" spans="1:7" ht="39.950000000000003" customHeight="1" x14ac:dyDescent="0.3">
      <c r="A23" s="85" t="s">
        <v>136</v>
      </c>
      <c r="B23" s="86" t="s">
        <v>136</v>
      </c>
      <c r="C23" s="86" t="s">
        <v>136</v>
      </c>
      <c r="D23" s="54" t="s">
        <v>192</v>
      </c>
      <c r="E23" s="55">
        <v>1.3</v>
      </c>
      <c r="F23" s="53">
        <f t="shared" si="0"/>
        <v>0</v>
      </c>
      <c r="G23" s="87" t="s">
        <v>136</v>
      </c>
    </row>
    <row r="24" spans="1:7" ht="39.950000000000003" customHeight="1" x14ac:dyDescent="0.3">
      <c r="A24" s="85" t="s">
        <v>136</v>
      </c>
      <c r="B24" s="86" t="s">
        <v>136</v>
      </c>
      <c r="C24" s="86" t="s">
        <v>136</v>
      </c>
      <c r="D24" s="54" t="s">
        <v>156</v>
      </c>
      <c r="E24" s="55">
        <v>0.97</v>
      </c>
      <c r="F24" s="53">
        <f t="shared" si="0"/>
        <v>0</v>
      </c>
      <c r="G24" s="87" t="s">
        <v>136</v>
      </c>
    </row>
    <row r="25" spans="1:7" ht="39.950000000000003" customHeight="1" x14ac:dyDescent="0.3">
      <c r="A25" s="85" t="s">
        <v>136</v>
      </c>
      <c r="B25" s="86" t="s">
        <v>136</v>
      </c>
      <c r="C25" s="86" t="s">
        <v>136</v>
      </c>
      <c r="D25" s="54" t="s">
        <v>155</v>
      </c>
      <c r="E25" s="55">
        <v>0.46</v>
      </c>
      <c r="F25" s="53">
        <f t="shared" si="0"/>
        <v>0</v>
      </c>
      <c r="G25" s="87" t="s">
        <v>136</v>
      </c>
    </row>
    <row r="26" spans="1:7" ht="39.950000000000003" customHeight="1" x14ac:dyDescent="0.3">
      <c r="A26" s="85" t="s">
        <v>136</v>
      </c>
      <c r="B26" s="86" t="s">
        <v>136</v>
      </c>
      <c r="C26" s="86" t="s">
        <v>136</v>
      </c>
      <c r="D26" s="54" t="s">
        <v>188</v>
      </c>
      <c r="E26" s="55">
        <v>0.46</v>
      </c>
      <c r="F26" s="53">
        <f t="shared" si="0"/>
        <v>0</v>
      </c>
      <c r="G26" s="87" t="s">
        <v>136</v>
      </c>
    </row>
    <row r="27" spans="1:7" ht="39.950000000000003" customHeight="1" x14ac:dyDescent="0.3">
      <c r="A27" s="85" t="s">
        <v>136</v>
      </c>
      <c r="B27" s="86" t="s">
        <v>136</v>
      </c>
      <c r="C27" s="86" t="s">
        <v>136</v>
      </c>
      <c r="D27" s="54" t="s">
        <v>242</v>
      </c>
      <c r="E27" s="55">
        <v>0.46</v>
      </c>
      <c r="F27" s="53">
        <f t="shared" si="0"/>
        <v>0</v>
      </c>
      <c r="G27" s="87" t="s">
        <v>136</v>
      </c>
    </row>
    <row r="28" spans="1:7" ht="39.950000000000003" customHeight="1" x14ac:dyDescent="0.3">
      <c r="A28" s="85" t="s">
        <v>136</v>
      </c>
      <c r="B28" s="86" t="s">
        <v>136</v>
      </c>
      <c r="C28" s="86" t="s">
        <v>243</v>
      </c>
      <c r="D28" s="54" t="s">
        <v>244</v>
      </c>
      <c r="E28" s="55">
        <v>19.5</v>
      </c>
      <c r="F28" s="53">
        <f t="shared" si="0"/>
        <v>0</v>
      </c>
      <c r="G28" s="87" t="s">
        <v>245</v>
      </c>
    </row>
    <row r="29" spans="1:7" ht="39.950000000000003" customHeight="1" x14ac:dyDescent="0.3">
      <c r="A29" s="85" t="s">
        <v>136</v>
      </c>
      <c r="B29" s="86" t="s">
        <v>136</v>
      </c>
      <c r="C29" s="86" t="s">
        <v>136</v>
      </c>
      <c r="D29" s="54" t="s">
        <v>186</v>
      </c>
      <c r="E29" s="55">
        <v>6.5</v>
      </c>
      <c r="F29" s="53">
        <f t="shared" si="0"/>
        <v>0</v>
      </c>
      <c r="G29" s="87" t="s">
        <v>136</v>
      </c>
    </row>
    <row r="30" spans="1:7" ht="39.950000000000003" customHeight="1" x14ac:dyDescent="0.3">
      <c r="A30" s="85" t="s">
        <v>136</v>
      </c>
      <c r="B30" s="86" t="s">
        <v>136</v>
      </c>
      <c r="C30" s="86" t="s">
        <v>136</v>
      </c>
      <c r="D30" s="54" t="s">
        <v>208</v>
      </c>
      <c r="E30" s="55">
        <v>6.5</v>
      </c>
      <c r="F30" s="53">
        <f t="shared" si="0"/>
        <v>0</v>
      </c>
      <c r="G30" s="87" t="s">
        <v>136</v>
      </c>
    </row>
    <row r="31" spans="1:7" ht="39.950000000000003" customHeight="1" x14ac:dyDescent="0.3">
      <c r="A31" s="85" t="s">
        <v>136</v>
      </c>
      <c r="B31" s="86" t="s">
        <v>136</v>
      </c>
      <c r="C31" s="86" t="s">
        <v>136</v>
      </c>
      <c r="D31" s="54" t="s">
        <v>246</v>
      </c>
      <c r="E31" s="55">
        <v>3.25</v>
      </c>
      <c r="F31" s="53">
        <f t="shared" si="0"/>
        <v>0</v>
      </c>
      <c r="G31" s="87" t="s">
        <v>136</v>
      </c>
    </row>
    <row r="32" spans="1:7" ht="39.950000000000003" customHeight="1" x14ac:dyDescent="0.3">
      <c r="A32" s="85" t="s">
        <v>136</v>
      </c>
      <c r="B32" s="86" t="s">
        <v>136</v>
      </c>
      <c r="C32" s="86" t="s">
        <v>136</v>
      </c>
      <c r="D32" s="54" t="s">
        <v>240</v>
      </c>
      <c r="E32" s="55">
        <v>1.95</v>
      </c>
      <c r="F32" s="53">
        <f t="shared" si="0"/>
        <v>0</v>
      </c>
      <c r="G32" s="87" t="s">
        <v>136</v>
      </c>
    </row>
    <row r="33" spans="1:7" ht="39.950000000000003" customHeight="1" x14ac:dyDescent="0.3">
      <c r="A33" s="85" t="s">
        <v>136</v>
      </c>
      <c r="B33" s="86" t="s">
        <v>136</v>
      </c>
      <c r="C33" s="86" t="s">
        <v>136</v>
      </c>
      <c r="D33" s="54" t="s">
        <v>241</v>
      </c>
      <c r="E33" s="55">
        <v>1.95</v>
      </c>
      <c r="F33" s="53">
        <f t="shared" si="0"/>
        <v>0</v>
      </c>
      <c r="G33" s="87" t="s">
        <v>136</v>
      </c>
    </row>
    <row r="34" spans="1:7" ht="39.950000000000003" customHeight="1" x14ac:dyDescent="0.3">
      <c r="A34" s="85" t="s">
        <v>136</v>
      </c>
      <c r="B34" s="86" t="s">
        <v>136</v>
      </c>
      <c r="C34" s="86" t="s">
        <v>136</v>
      </c>
      <c r="D34" s="54" t="s">
        <v>360</v>
      </c>
      <c r="E34" s="55">
        <v>1.3</v>
      </c>
      <c r="F34" s="53">
        <f t="shared" si="0"/>
        <v>0</v>
      </c>
      <c r="G34" s="87" t="s">
        <v>136</v>
      </c>
    </row>
    <row r="35" spans="1:7" ht="39.950000000000003" customHeight="1" x14ac:dyDescent="0.3">
      <c r="A35" s="85" t="s">
        <v>136</v>
      </c>
      <c r="B35" s="86" t="s">
        <v>136</v>
      </c>
      <c r="C35" s="86" t="s">
        <v>136</v>
      </c>
      <c r="D35" s="54" t="s">
        <v>138</v>
      </c>
      <c r="E35" s="55">
        <v>7.0000000000000007E-2</v>
      </c>
      <c r="F35" s="53">
        <f t="shared" si="0"/>
        <v>0</v>
      </c>
      <c r="G35" s="87" t="s">
        <v>136</v>
      </c>
    </row>
    <row r="36" spans="1:7" ht="39.950000000000003" customHeight="1" x14ac:dyDescent="0.3">
      <c r="A36" s="85" t="s">
        <v>136</v>
      </c>
      <c r="B36" s="86" t="s">
        <v>136</v>
      </c>
      <c r="C36" s="56" t="s">
        <v>158</v>
      </c>
      <c r="D36" s="54" t="s">
        <v>159</v>
      </c>
      <c r="E36" s="55">
        <v>13</v>
      </c>
      <c r="F36" s="53">
        <f t="shared" si="0"/>
        <v>0</v>
      </c>
      <c r="G36" s="57" t="s">
        <v>160</v>
      </c>
    </row>
    <row r="37" spans="1:7" ht="39.950000000000003" customHeight="1" x14ac:dyDescent="0.3">
      <c r="A37" s="85" t="s">
        <v>136</v>
      </c>
      <c r="B37" s="86" t="s">
        <v>161</v>
      </c>
      <c r="C37" s="56" t="s">
        <v>247</v>
      </c>
      <c r="D37" s="54" t="s">
        <v>248</v>
      </c>
      <c r="E37" s="55">
        <v>32.5</v>
      </c>
      <c r="F37" s="53">
        <f t="shared" si="0"/>
        <v>0</v>
      </c>
      <c r="G37" s="57" t="s">
        <v>160</v>
      </c>
    </row>
    <row r="38" spans="1:7" ht="39.950000000000003" customHeight="1" x14ac:dyDescent="0.3">
      <c r="A38" s="85" t="s">
        <v>136</v>
      </c>
      <c r="B38" s="86" t="s">
        <v>136</v>
      </c>
      <c r="C38" s="56" t="s">
        <v>164</v>
      </c>
      <c r="D38" s="54" t="s">
        <v>134</v>
      </c>
      <c r="E38" s="55">
        <v>97.5</v>
      </c>
      <c r="F38" s="53">
        <f t="shared" si="0"/>
        <v>0</v>
      </c>
      <c r="G38" s="57" t="s">
        <v>160</v>
      </c>
    </row>
  </sheetData>
  <sheetProtection formatRows="0" insertRows="0" deleteRows="0"/>
  <mergeCells count="25">
    <mergeCell ref="G5:G6"/>
    <mergeCell ref="A5:A6"/>
    <mergeCell ref="B5:B6"/>
    <mergeCell ref="C5:C6"/>
    <mergeCell ref="D5:D6"/>
    <mergeCell ref="E5:E6"/>
    <mergeCell ref="F5:F6"/>
    <mergeCell ref="A1:G1"/>
    <mergeCell ref="A2:C2"/>
    <mergeCell ref="D2:F2"/>
    <mergeCell ref="G2:G3"/>
    <mergeCell ref="A3:B3"/>
    <mergeCell ref="D3:F3"/>
    <mergeCell ref="A7:A38"/>
    <mergeCell ref="B7:B10"/>
    <mergeCell ref="C7:C10"/>
    <mergeCell ref="G7:G10"/>
    <mergeCell ref="B11:B36"/>
    <mergeCell ref="C12:C17"/>
    <mergeCell ref="G12:G17"/>
    <mergeCell ref="C18:C27"/>
    <mergeCell ref="G18:G27"/>
    <mergeCell ref="C28:C35"/>
    <mergeCell ref="G28:G35"/>
    <mergeCell ref="B37:B38"/>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3"/>
  <sheetViews>
    <sheetView showGridLines="0" view="pageBreakPreview" topLeftCell="A23" zoomScale="70" zoomScaleNormal="70" zoomScaleSheetLayoutView="70" workbookViewId="0">
      <selection activeCell="C15" sqref="C15:C21"/>
    </sheetView>
  </sheetViews>
  <sheetFormatPr defaultRowHeight="20.25" x14ac:dyDescent="0.3"/>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x14ac:dyDescent="0.35">
      <c r="A1" s="93" t="s">
        <v>56</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88" t="s">
        <v>4</v>
      </c>
      <c r="B5" s="88" t="s">
        <v>5</v>
      </c>
      <c r="C5" s="88" t="s">
        <v>6</v>
      </c>
      <c r="D5" s="88" t="s">
        <v>7</v>
      </c>
      <c r="E5" s="89" t="s">
        <v>8</v>
      </c>
      <c r="F5" s="91" t="s">
        <v>9</v>
      </c>
      <c r="G5" s="88" t="s">
        <v>10</v>
      </c>
    </row>
    <row r="6" spans="1:7" s="2" customFormat="1" ht="39.950000000000003" customHeight="1" x14ac:dyDescent="0.3">
      <c r="A6" s="88"/>
      <c r="B6" s="88"/>
      <c r="C6" s="88"/>
      <c r="D6" s="88"/>
      <c r="E6" s="90"/>
      <c r="F6" s="92"/>
      <c r="G6" s="88"/>
    </row>
    <row r="7" spans="1:7" ht="39.950000000000003" customHeight="1" x14ac:dyDescent="0.3">
      <c r="A7" s="85" t="s">
        <v>249</v>
      </c>
      <c r="B7" s="86" t="s">
        <v>132</v>
      </c>
      <c r="C7" s="86" t="s">
        <v>16</v>
      </c>
      <c r="D7" s="54" t="s">
        <v>137</v>
      </c>
      <c r="E7" s="55">
        <v>6.5</v>
      </c>
      <c r="F7" s="53">
        <f t="shared" ref="F7:F43" si="0">$C$3*E7</f>
        <v>0</v>
      </c>
      <c r="G7" s="87" t="s">
        <v>250</v>
      </c>
    </row>
    <row r="8" spans="1:7" ht="39.950000000000003" customHeight="1" x14ac:dyDescent="0.3">
      <c r="A8" s="85" t="s">
        <v>136</v>
      </c>
      <c r="B8" s="86" t="s">
        <v>136</v>
      </c>
      <c r="C8" s="86" t="s">
        <v>136</v>
      </c>
      <c r="D8" s="54" t="s">
        <v>251</v>
      </c>
      <c r="E8" s="55">
        <v>3.25</v>
      </c>
      <c r="F8" s="53">
        <f t="shared" si="0"/>
        <v>0</v>
      </c>
      <c r="G8" s="87" t="s">
        <v>136</v>
      </c>
    </row>
    <row r="9" spans="1:7" ht="39.950000000000003" customHeight="1" x14ac:dyDescent="0.3">
      <c r="A9" s="85" t="s">
        <v>136</v>
      </c>
      <c r="B9" s="86" t="s">
        <v>136</v>
      </c>
      <c r="C9" s="86" t="s">
        <v>136</v>
      </c>
      <c r="D9" s="54" t="s">
        <v>252</v>
      </c>
      <c r="E9" s="55">
        <v>3.25</v>
      </c>
      <c r="F9" s="53">
        <f t="shared" si="0"/>
        <v>0</v>
      </c>
      <c r="G9" s="87" t="s">
        <v>136</v>
      </c>
    </row>
    <row r="10" spans="1:7" ht="39.950000000000003" customHeight="1" x14ac:dyDescent="0.3">
      <c r="A10" s="85" t="s">
        <v>136</v>
      </c>
      <c r="B10" s="86" t="s">
        <v>136</v>
      </c>
      <c r="C10" s="86" t="s">
        <v>136</v>
      </c>
      <c r="D10" s="54" t="s">
        <v>253</v>
      </c>
      <c r="E10" s="55">
        <v>3.25</v>
      </c>
      <c r="F10" s="53">
        <f t="shared" si="0"/>
        <v>0</v>
      </c>
      <c r="G10" s="87" t="s">
        <v>136</v>
      </c>
    </row>
    <row r="11" spans="1:7" ht="39.950000000000003" customHeight="1" x14ac:dyDescent="0.3">
      <c r="A11" s="85" t="s">
        <v>136</v>
      </c>
      <c r="B11" s="86" t="s">
        <v>136</v>
      </c>
      <c r="C11" s="86" t="s">
        <v>136</v>
      </c>
      <c r="D11" s="54" t="s">
        <v>254</v>
      </c>
      <c r="E11" s="55">
        <v>1.3</v>
      </c>
      <c r="F11" s="53">
        <f t="shared" si="0"/>
        <v>0</v>
      </c>
      <c r="G11" s="87" t="s">
        <v>136</v>
      </c>
    </row>
    <row r="12" spans="1:7" ht="39.950000000000003" customHeight="1" x14ac:dyDescent="0.3">
      <c r="A12" s="85" t="s">
        <v>136</v>
      </c>
      <c r="B12" s="86" t="s">
        <v>136</v>
      </c>
      <c r="C12" s="86" t="s">
        <v>136</v>
      </c>
      <c r="D12" s="54" t="s">
        <v>199</v>
      </c>
      <c r="E12" s="55">
        <v>7.0000000000000007E-2</v>
      </c>
      <c r="F12" s="53">
        <f t="shared" si="0"/>
        <v>0</v>
      </c>
      <c r="G12" s="87" t="s">
        <v>136</v>
      </c>
    </row>
    <row r="13" spans="1:7" ht="39.950000000000003" customHeight="1" x14ac:dyDescent="0.3">
      <c r="A13" s="85" t="s">
        <v>136</v>
      </c>
      <c r="B13" s="86" t="s">
        <v>140</v>
      </c>
      <c r="C13" s="86" t="s">
        <v>255</v>
      </c>
      <c r="D13" s="54" t="s">
        <v>195</v>
      </c>
      <c r="E13" s="55">
        <v>32.5</v>
      </c>
      <c r="F13" s="53">
        <f t="shared" si="0"/>
        <v>0</v>
      </c>
      <c r="G13" s="87" t="s">
        <v>495</v>
      </c>
    </row>
    <row r="14" spans="1:7" ht="39.950000000000003" customHeight="1" x14ac:dyDescent="0.3">
      <c r="A14" s="85" t="s">
        <v>136</v>
      </c>
      <c r="B14" s="86" t="s">
        <v>136</v>
      </c>
      <c r="C14" s="86" t="s">
        <v>136</v>
      </c>
      <c r="D14" s="54" t="s">
        <v>256</v>
      </c>
      <c r="E14" s="55">
        <v>6.5</v>
      </c>
      <c r="F14" s="53">
        <f t="shared" si="0"/>
        <v>0</v>
      </c>
      <c r="G14" s="87" t="s">
        <v>136</v>
      </c>
    </row>
    <row r="15" spans="1:7" ht="39.950000000000003" customHeight="1" x14ac:dyDescent="0.3">
      <c r="A15" s="85" t="s">
        <v>136</v>
      </c>
      <c r="B15" s="86" t="s">
        <v>136</v>
      </c>
      <c r="C15" s="86" t="s">
        <v>136</v>
      </c>
      <c r="D15" s="54" t="s">
        <v>240</v>
      </c>
      <c r="E15" s="55">
        <v>3.25</v>
      </c>
      <c r="F15" s="53">
        <f t="shared" si="0"/>
        <v>0</v>
      </c>
      <c r="G15" s="87" t="s">
        <v>136</v>
      </c>
    </row>
    <row r="16" spans="1:7" ht="39.950000000000003" customHeight="1" x14ac:dyDescent="0.3">
      <c r="A16" s="85" t="s">
        <v>136</v>
      </c>
      <c r="B16" s="86" t="s">
        <v>136</v>
      </c>
      <c r="C16" s="86" t="s">
        <v>136</v>
      </c>
      <c r="D16" s="54" t="s">
        <v>241</v>
      </c>
      <c r="E16" s="55">
        <v>3.25</v>
      </c>
      <c r="F16" s="53">
        <f t="shared" si="0"/>
        <v>0</v>
      </c>
      <c r="G16" s="87" t="s">
        <v>136</v>
      </c>
    </row>
    <row r="17" spans="1:7" ht="39.950000000000003" customHeight="1" x14ac:dyDescent="0.3">
      <c r="A17" s="85" t="s">
        <v>136</v>
      </c>
      <c r="B17" s="86" t="s">
        <v>136</v>
      </c>
      <c r="C17" s="86" t="s">
        <v>136</v>
      </c>
      <c r="D17" s="54" t="s">
        <v>146</v>
      </c>
      <c r="E17" s="55">
        <v>3.25</v>
      </c>
      <c r="F17" s="53">
        <f t="shared" si="0"/>
        <v>0</v>
      </c>
      <c r="G17" s="87" t="s">
        <v>136</v>
      </c>
    </row>
    <row r="18" spans="1:7" ht="39.950000000000003" customHeight="1" x14ac:dyDescent="0.3">
      <c r="A18" s="85" t="s">
        <v>136</v>
      </c>
      <c r="B18" s="86" t="s">
        <v>136</v>
      </c>
      <c r="C18" s="86" t="s">
        <v>136</v>
      </c>
      <c r="D18" s="54" t="s">
        <v>192</v>
      </c>
      <c r="E18" s="55">
        <v>1.95</v>
      </c>
      <c r="F18" s="53">
        <f t="shared" si="0"/>
        <v>0</v>
      </c>
      <c r="G18" s="87" t="s">
        <v>136</v>
      </c>
    </row>
    <row r="19" spans="1:7" ht="39.950000000000003" customHeight="1" x14ac:dyDescent="0.3">
      <c r="A19" s="85" t="s">
        <v>136</v>
      </c>
      <c r="B19" s="86" t="s">
        <v>136</v>
      </c>
      <c r="C19" s="86" t="s">
        <v>136</v>
      </c>
      <c r="D19" s="54" t="s">
        <v>360</v>
      </c>
      <c r="E19" s="55">
        <v>1.62</v>
      </c>
      <c r="F19" s="53">
        <f t="shared" si="0"/>
        <v>0</v>
      </c>
      <c r="G19" s="87" t="s">
        <v>136</v>
      </c>
    </row>
    <row r="20" spans="1:7" ht="39.950000000000003" customHeight="1" x14ac:dyDescent="0.3">
      <c r="A20" s="85" t="s">
        <v>136</v>
      </c>
      <c r="B20" s="86" t="s">
        <v>136</v>
      </c>
      <c r="C20" s="86" t="s">
        <v>136</v>
      </c>
      <c r="D20" s="54" t="s">
        <v>155</v>
      </c>
      <c r="E20" s="55">
        <v>0.65</v>
      </c>
      <c r="F20" s="53">
        <f t="shared" si="0"/>
        <v>0</v>
      </c>
      <c r="G20" s="87" t="s">
        <v>136</v>
      </c>
    </row>
    <row r="21" spans="1:7" ht="39.950000000000003" customHeight="1" x14ac:dyDescent="0.3">
      <c r="A21" s="85" t="s">
        <v>136</v>
      </c>
      <c r="B21" s="86" t="s">
        <v>136</v>
      </c>
      <c r="C21" s="86" t="s">
        <v>136</v>
      </c>
      <c r="D21" s="54" t="s">
        <v>156</v>
      </c>
      <c r="E21" s="55">
        <v>0.13</v>
      </c>
      <c r="F21" s="53">
        <f t="shared" si="0"/>
        <v>0</v>
      </c>
      <c r="G21" s="87" t="s">
        <v>136</v>
      </c>
    </row>
    <row r="22" spans="1:7" ht="39.950000000000003" customHeight="1" x14ac:dyDescent="0.3">
      <c r="A22" s="85" t="s">
        <v>136</v>
      </c>
      <c r="B22" s="86" t="s">
        <v>136</v>
      </c>
      <c r="C22" s="86" t="s">
        <v>136</v>
      </c>
      <c r="D22" s="54" t="s">
        <v>257</v>
      </c>
      <c r="E22" s="55">
        <v>7.0000000000000007E-2</v>
      </c>
      <c r="F22" s="53">
        <f t="shared" si="0"/>
        <v>0</v>
      </c>
      <c r="G22" s="87" t="s">
        <v>136</v>
      </c>
    </row>
    <row r="23" spans="1:7" ht="39.950000000000003" customHeight="1" x14ac:dyDescent="0.3">
      <c r="A23" s="85" t="s">
        <v>136</v>
      </c>
      <c r="B23" s="86" t="s">
        <v>136</v>
      </c>
      <c r="C23" s="86" t="s">
        <v>258</v>
      </c>
      <c r="D23" s="54" t="s">
        <v>259</v>
      </c>
      <c r="E23" s="55">
        <v>13</v>
      </c>
      <c r="F23" s="53">
        <f t="shared" si="0"/>
        <v>0</v>
      </c>
      <c r="G23" s="87" t="s">
        <v>260</v>
      </c>
    </row>
    <row r="24" spans="1:7" ht="39.950000000000003" customHeight="1" x14ac:dyDescent="0.3">
      <c r="A24" s="85" t="s">
        <v>136</v>
      </c>
      <c r="B24" s="86" t="s">
        <v>136</v>
      </c>
      <c r="C24" s="86" t="s">
        <v>136</v>
      </c>
      <c r="D24" s="54" t="s">
        <v>145</v>
      </c>
      <c r="E24" s="55">
        <v>6.5</v>
      </c>
      <c r="F24" s="53">
        <f t="shared" si="0"/>
        <v>0</v>
      </c>
      <c r="G24" s="87" t="s">
        <v>136</v>
      </c>
    </row>
    <row r="25" spans="1:7" ht="39.950000000000003" customHeight="1" x14ac:dyDescent="0.3">
      <c r="A25" s="85" t="s">
        <v>136</v>
      </c>
      <c r="B25" s="86" t="s">
        <v>136</v>
      </c>
      <c r="C25" s="86" t="s">
        <v>136</v>
      </c>
      <c r="D25" s="54" t="s">
        <v>176</v>
      </c>
      <c r="E25" s="55">
        <v>1.95</v>
      </c>
      <c r="F25" s="53">
        <f t="shared" si="0"/>
        <v>0</v>
      </c>
      <c r="G25" s="87" t="s">
        <v>136</v>
      </c>
    </row>
    <row r="26" spans="1:7" ht="39.950000000000003" customHeight="1" x14ac:dyDescent="0.3">
      <c r="A26" s="85" t="s">
        <v>136</v>
      </c>
      <c r="B26" s="86" t="s">
        <v>136</v>
      </c>
      <c r="C26" s="86" t="s">
        <v>136</v>
      </c>
      <c r="D26" s="54" t="s">
        <v>175</v>
      </c>
      <c r="E26" s="55">
        <v>1.3</v>
      </c>
      <c r="F26" s="53">
        <f t="shared" si="0"/>
        <v>0</v>
      </c>
      <c r="G26" s="87" t="s">
        <v>136</v>
      </c>
    </row>
    <row r="27" spans="1:7" ht="39.950000000000003" customHeight="1" x14ac:dyDescent="0.3">
      <c r="A27" s="85" t="s">
        <v>136</v>
      </c>
      <c r="B27" s="86" t="s">
        <v>136</v>
      </c>
      <c r="C27" s="86" t="s">
        <v>136</v>
      </c>
      <c r="D27" s="54" t="s">
        <v>203</v>
      </c>
      <c r="E27" s="55">
        <v>0.65</v>
      </c>
      <c r="F27" s="53">
        <f t="shared" si="0"/>
        <v>0</v>
      </c>
      <c r="G27" s="87" t="s">
        <v>136</v>
      </c>
    </row>
    <row r="28" spans="1:7" ht="39.950000000000003" customHeight="1" x14ac:dyDescent="0.3">
      <c r="A28" s="85" t="s">
        <v>136</v>
      </c>
      <c r="B28" s="86" t="s">
        <v>136</v>
      </c>
      <c r="C28" s="86" t="s">
        <v>136</v>
      </c>
      <c r="D28" s="54" t="s">
        <v>177</v>
      </c>
      <c r="E28" s="55">
        <v>0.33</v>
      </c>
      <c r="F28" s="53">
        <f t="shared" si="0"/>
        <v>0</v>
      </c>
      <c r="G28" s="87" t="s">
        <v>136</v>
      </c>
    </row>
    <row r="29" spans="1:7" ht="39.950000000000003" customHeight="1" x14ac:dyDescent="0.3">
      <c r="A29" s="85" t="s">
        <v>136</v>
      </c>
      <c r="B29" s="86" t="s">
        <v>136</v>
      </c>
      <c r="C29" s="86" t="s">
        <v>136</v>
      </c>
      <c r="D29" s="54" t="s">
        <v>155</v>
      </c>
      <c r="E29" s="55">
        <v>0.33</v>
      </c>
      <c r="F29" s="53">
        <f t="shared" si="0"/>
        <v>0</v>
      </c>
      <c r="G29" s="87" t="s">
        <v>136</v>
      </c>
    </row>
    <row r="30" spans="1:7" ht="39.950000000000003" customHeight="1" x14ac:dyDescent="0.3">
      <c r="A30" s="85" t="s">
        <v>136</v>
      </c>
      <c r="B30" s="86" t="s">
        <v>136</v>
      </c>
      <c r="C30" s="86" t="s">
        <v>261</v>
      </c>
      <c r="D30" s="54" t="s">
        <v>262</v>
      </c>
      <c r="E30" s="55">
        <v>6.5</v>
      </c>
      <c r="F30" s="53">
        <f t="shared" si="0"/>
        <v>0</v>
      </c>
      <c r="G30" s="87" t="s">
        <v>263</v>
      </c>
    </row>
    <row r="31" spans="1:7" ht="39.950000000000003" customHeight="1" x14ac:dyDescent="0.3">
      <c r="A31" s="85" t="s">
        <v>136</v>
      </c>
      <c r="B31" s="86" t="s">
        <v>136</v>
      </c>
      <c r="C31" s="86" t="s">
        <v>136</v>
      </c>
      <c r="D31" s="54" t="s">
        <v>167</v>
      </c>
      <c r="E31" s="55">
        <v>3.25</v>
      </c>
      <c r="F31" s="53">
        <f t="shared" si="0"/>
        <v>0</v>
      </c>
      <c r="G31" s="87" t="s">
        <v>136</v>
      </c>
    </row>
    <row r="32" spans="1:7" ht="39.950000000000003" customHeight="1" x14ac:dyDescent="0.3">
      <c r="A32" s="85" t="s">
        <v>136</v>
      </c>
      <c r="B32" s="86" t="s">
        <v>136</v>
      </c>
      <c r="C32" s="86" t="s">
        <v>136</v>
      </c>
      <c r="D32" s="54" t="s">
        <v>264</v>
      </c>
      <c r="E32" s="55">
        <v>3.25</v>
      </c>
      <c r="F32" s="53">
        <f t="shared" si="0"/>
        <v>0</v>
      </c>
      <c r="G32" s="87" t="s">
        <v>136</v>
      </c>
    </row>
    <row r="33" spans="1:7" ht="39.950000000000003" customHeight="1" x14ac:dyDescent="0.3">
      <c r="A33" s="85" t="s">
        <v>136</v>
      </c>
      <c r="B33" s="86" t="s">
        <v>136</v>
      </c>
      <c r="C33" s="86" t="s">
        <v>136</v>
      </c>
      <c r="D33" s="54" t="s">
        <v>265</v>
      </c>
      <c r="E33" s="55">
        <v>3.25</v>
      </c>
      <c r="F33" s="53">
        <f t="shared" si="0"/>
        <v>0</v>
      </c>
      <c r="G33" s="87" t="s">
        <v>136</v>
      </c>
    </row>
    <row r="34" spans="1:7" ht="39.950000000000003" customHeight="1" x14ac:dyDescent="0.3">
      <c r="A34" s="85" t="s">
        <v>136</v>
      </c>
      <c r="B34" s="86" t="s">
        <v>136</v>
      </c>
      <c r="C34" s="86" t="s">
        <v>136</v>
      </c>
      <c r="D34" s="54" t="s">
        <v>169</v>
      </c>
      <c r="E34" s="55">
        <v>3.25</v>
      </c>
      <c r="F34" s="53">
        <f t="shared" si="0"/>
        <v>0</v>
      </c>
      <c r="G34" s="87" t="s">
        <v>136</v>
      </c>
    </row>
    <row r="35" spans="1:7" ht="39.950000000000003" customHeight="1" x14ac:dyDescent="0.3">
      <c r="A35" s="85" t="s">
        <v>136</v>
      </c>
      <c r="B35" s="86" t="s">
        <v>136</v>
      </c>
      <c r="C35" s="86" t="s">
        <v>136</v>
      </c>
      <c r="D35" s="54" t="s">
        <v>266</v>
      </c>
      <c r="E35" s="55">
        <v>3.25</v>
      </c>
      <c r="F35" s="53">
        <f t="shared" si="0"/>
        <v>0</v>
      </c>
      <c r="G35" s="87" t="s">
        <v>136</v>
      </c>
    </row>
    <row r="36" spans="1:7" ht="39.950000000000003" customHeight="1" x14ac:dyDescent="0.3">
      <c r="A36" s="85" t="s">
        <v>136</v>
      </c>
      <c r="B36" s="86" t="s">
        <v>136</v>
      </c>
      <c r="C36" s="86" t="s">
        <v>136</v>
      </c>
      <c r="D36" s="54" t="s">
        <v>203</v>
      </c>
      <c r="E36" s="55">
        <v>1.95</v>
      </c>
      <c r="F36" s="53">
        <f t="shared" si="0"/>
        <v>0</v>
      </c>
      <c r="G36" s="87" t="s">
        <v>136</v>
      </c>
    </row>
    <row r="37" spans="1:7" ht="39.950000000000003" customHeight="1" x14ac:dyDescent="0.3">
      <c r="A37" s="85" t="s">
        <v>136</v>
      </c>
      <c r="B37" s="86" t="s">
        <v>136</v>
      </c>
      <c r="C37" s="86" t="s">
        <v>136</v>
      </c>
      <c r="D37" s="54" t="s">
        <v>139</v>
      </c>
      <c r="E37" s="55">
        <v>0.65</v>
      </c>
      <c r="F37" s="53">
        <f t="shared" si="0"/>
        <v>0</v>
      </c>
      <c r="G37" s="87" t="s">
        <v>136</v>
      </c>
    </row>
    <row r="38" spans="1:7" ht="39.950000000000003" customHeight="1" x14ac:dyDescent="0.3">
      <c r="A38" s="85" t="s">
        <v>136</v>
      </c>
      <c r="B38" s="86" t="s">
        <v>136</v>
      </c>
      <c r="C38" s="86" t="s">
        <v>136</v>
      </c>
      <c r="D38" s="54" t="s">
        <v>360</v>
      </c>
      <c r="E38" s="55">
        <v>0.65</v>
      </c>
      <c r="F38" s="53">
        <f t="shared" si="0"/>
        <v>0</v>
      </c>
      <c r="G38" s="87" t="s">
        <v>136</v>
      </c>
    </row>
    <row r="39" spans="1:7" ht="39.950000000000003" customHeight="1" x14ac:dyDescent="0.3">
      <c r="A39" s="85" t="s">
        <v>136</v>
      </c>
      <c r="B39" s="86" t="s">
        <v>136</v>
      </c>
      <c r="C39" s="86" t="s">
        <v>136</v>
      </c>
      <c r="D39" s="54" t="s">
        <v>156</v>
      </c>
      <c r="E39" s="55">
        <v>0.33</v>
      </c>
      <c r="F39" s="53">
        <f t="shared" si="0"/>
        <v>0</v>
      </c>
      <c r="G39" s="87" t="s">
        <v>136</v>
      </c>
    </row>
    <row r="40" spans="1:7" ht="39.950000000000003" customHeight="1" x14ac:dyDescent="0.3">
      <c r="A40" s="85" t="s">
        <v>136</v>
      </c>
      <c r="B40" s="86" t="s">
        <v>136</v>
      </c>
      <c r="C40" s="86" t="s">
        <v>136</v>
      </c>
      <c r="D40" s="54" t="s">
        <v>183</v>
      </c>
      <c r="E40" s="55">
        <v>0.33</v>
      </c>
      <c r="F40" s="53">
        <f t="shared" si="0"/>
        <v>0</v>
      </c>
      <c r="G40" s="87" t="s">
        <v>136</v>
      </c>
    </row>
    <row r="41" spans="1:7" ht="39.950000000000003" customHeight="1" x14ac:dyDescent="0.3">
      <c r="A41" s="85" t="s">
        <v>136</v>
      </c>
      <c r="B41" s="86" t="s">
        <v>136</v>
      </c>
      <c r="C41" s="56" t="s">
        <v>158</v>
      </c>
      <c r="D41" s="54" t="s">
        <v>159</v>
      </c>
      <c r="E41" s="55">
        <v>13</v>
      </c>
      <c r="F41" s="53">
        <f t="shared" si="0"/>
        <v>0</v>
      </c>
      <c r="G41" s="57" t="s">
        <v>160</v>
      </c>
    </row>
    <row r="42" spans="1:7" ht="39.950000000000003" customHeight="1" x14ac:dyDescent="0.3">
      <c r="A42" s="85" t="s">
        <v>136</v>
      </c>
      <c r="B42" s="86" t="s">
        <v>161</v>
      </c>
      <c r="C42" s="56" t="s">
        <v>267</v>
      </c>
      <c r="D42" s="54" t="s">
        <v>268</v>
      </c>
      <c r="E42" s="55">
        <v>19.5</v>
      </c>
      <c r="F42" s="53">
        <f t="shared" si="0"/>
        <v>0</v>
      </c>
      <c r="G42" s="57"/>
    </row>
    <row r="43" spans="1:7" ht="39.950000000000003" customHeight="1" x14ac:dyDescent="0.3">
      <c r="A43" s="85" t="s">
        <v>136</v>
      </c>
      <c r="B43" s="86" t="s">
        <v>136</v>
      </c>
      <c r="C43" s="56" t="s">
        <v>164</v>
      </c>
      <c r="D43" s="54" t="s">
        <v>134</v>
      </c>
      <c r="E43" s="55">
        <v>97.5</v>
      </c>
      <c r="F43" s="53">
        <f t="shared" si="0"/>
        <v>0</v>
      </c>
      <c r="G43" s="57" t="s">
        <v>160</v>
      </c>
    </row>
  </sheetData>
  <sheetProtection formatRows="0" insertRows="0" deleteRows="0"/>
  <mergeCells count="25">
    <mergeCell ref="G5:G6"/>
    <mergeCell ref="A5:A6"/>
    <mergeCell ref="B5:B6"/>
    <mergeCell ref="C5:C6"/>
    <mergeCell ref="D5:D6"/>
    <mergeCell ref="E5:E6"/>
    <mergeCell ref="F5:F6"/>
    <mergeCell ref="A1:G1"/>
    <mergeCell ref="A2:C2"/>
    <mergeCell ref="D2:F2"/>
    <mergeCell ref="G2:G3"/>
    <mergeCell ref="A3:B3"/>
    <mergeCell ref="D3:F3"/>
    <mergeCell ref="A7:A43"/>
    <mergeCell ref="B7:B12"/>
    <mergeCell ref="C7:C12"/>
    <mergeCell ref="G7:G12"/>
    <mergeCell ref="B13:B41"/>
    <mergeCell ref="C13:C22"/>
    <mergeCell ref="G13:G22"/>
    <mergeCell ref="C23:C29"/>
    <mergeCell ref="G23:G29"/>
    <mergeCell ref="C30:C40"/>
    <mergeCell ref="G30:G40"/>
    <mergeCell ref="B42:B4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
  <sheetViews>
    <sheetView showGridLines="0" view="pageBreakPreview" zoomScale="70" zoomScaleNormal="70" zoomScaleSheetLayoutView="70" workbookViewId="0">
      <selection activeCell="C15" sqref="C15:C21"/>
    </sheetView>
  </sheetViews>
  <sheetFormatPr defaultRowHeight="20.25" x14ac:dyDescent="0.3"/>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x14ac:dyDescent="0.35">
      <c r="A1" s="93" t="s">
        <v>56</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88" t="s">
        <v>4</v>
      </c>
      <c r="B5" s="88" t="s">
        <v>5</v>
      </c>
      <c r="C5" s="88" t="s">
        <v>6</v>
      </c>
      <c r="D5" s="88" t="s">
        <v>7</v>
      </c>
      <c r="E5" s="89" t="s">
        <v>8</v>
      </c>
      <c r="F5" s="91" t="s">
        <v>9</v>
      </c>
      <c r="G5" s="88" t="s">
        <v>10</v>
      </c>
    </row>
    <row r="6" spans="1:7" s="2" customFormat="1" ht="39.950000000000003" customHeight="1" x14ac:dyDescent="0.3">
      <c r="A6" s="88"/>
      <c r="B6" s="88"/>
      <c r="C6" s="88"/>
      <c r="D6" s="88"/>
      <c r="E6" s="90"/>
      <c r="F6" s="92"/>
      <c r="G6" s="88"/>
    </row>
    <row r="7" spans="1:7" ht="39.950000000000003" customHeight="1" x14ac:dyDescent="0.3">
      <c r="A7" s="85" t="s">
        <v>269</v>
      </c>
      <c r="B7" s="86" t="s">
        <v>132</v>
      </c>
      <c r="C7" s="86" t="s">
        <v>78</v>
      </c>
      <c r="D7" s="54" t="s">
        <v>270</v>
      </c>
      <c r="E7" s="55">
        <v>13</v>
      </c>
      <c r="F7" s="53">
        <f t="shared" ref="F7:F29" si="0">$C$3*E7</f>
        <v>0</v>
      </c>
      <c r="G7" s="87" t="s">
        <v>271</v>
      </c>
    </row>
    <row r="8" spans="1:7" ht="39.950000000000003" customHeight="1" x14ac:dyDescent="0.3">
      <c r="A8" s="85" t="s">
        <v>136</v>
      </c>
      <c r="B8" s="86" t="s">
        <v>136</v>
      </c>
      <c r="C8" s="86" t="s">
        <v>136</v>
      </c>
      <c r="D8" s="54" t="s">
        <v>137</v>
      </c>
      <c r="E8" s="55">
        <v>13</v>
      </c>
      <c r="F8" s="53">
        <f t="shared" si="0"/>
        <v>0</v>
      </c>
      <c r="G8" s="87" t="s">
        <v>136</v>
      </c>
    </row>
    <row r="9" spans="1:7" ht="39.950000000000003" customHeight="1" x14ac:dyDescent="0.3">
      <c r="A9" s="85" t="s">
        <v>136</v>
      </c>
      <c r="B9" s="86" t="s">
        <v>136</v>
      </c>
      <c r="C9" s="86" t="s">
        <v>136</v>
      </c>
      <c r="D9" s="54" t="s">
        <v>156</v>
      </c>
      <c r="E9" s="55">
        <v>0.33</v>
      </c>
      <c r="F9" s="53">
        <f t="shared" si="0"/>
        <v>0</v>
      </c>
      <c r="G9" s="87" t="s">
        <v>136</v>
      </c>
    </row>
    <row r="10" spans="1:7" ht="39.950000000000003" customHeight="1" x14ac:dyDescent="0.3">
      <c r="A10" s="85" t="s">
        <v>136</v>
      </c>
      <c r="B10" s="86" t="s">
        <v>136</v>
      </c>
      <c r="C10" s="86" t="s">
        <v>136</v>
      </c>
      <c r="D10" s="54" t="s">
        <v>199</v>
      </c>
      <c r="E10" s="55">
        <v>7.0000000000000007E-2</v>
      </c>
      <c r="F10" s="53">
        <f t="shared" si="0"/>
        <v>0</v>
      </c>
      <c r="G10" s="87" t="s">
        <v>136</v>
      </c>
    </row>
    <row r="11" spans="1:7" ht="39.950000000000003" customHeight="1" x14ac:dyDescent="0.3">
      <c r="A11" s="85" t="s">
        <v>136</v>
      </c>
      <c r="B11" s="86" t="s">
        <v>140</v>
      </c>
      <c r="C11" s="56" t="s">
        <v>11</v>
      </c>
      <c r="D11" s="54" t="s">
        <v>137</v>
      </c>
      <c r="E11" s="55">
        <v>35.75</v>
      </c>
      <c r="F11" s="53">
        <f t="shared" si="0"/>
        <v>0</v>
      </c>
      <c r="G11" s="57" t="s">
        <v>141</v>
      </c>
    </row>
    <row r="12" spans="1:7" ht="39.950000000000003" customHeight="1" x14ac:dyDescent="0.3">
      <c r="A12" s="85" t="s">
        <v>136</v>
      </c>
      <c r="B12" s="86" t="s">
        <v>136</v>
      </c>
      <c r="C12" s="86" t="s">
        <v>272</v>
      </c>
      <c r="D12" s="54" t="s">
        <v>273</v>
      </c>
      <c r="E12" s="55">
        <v>9.75</v>
      </c>
      <c r="F12" s="53">
        <f t="shared" si="0"/>
        <v>0</v>
      </c>
      <c r="G12" s="87" t="s">
        <v>274</v>
      </c>
    </row>
    <row r="13" spans="1:7" ht="39.950000000000003" customHeight="1" x14ac:dyDescent="0.3">
      <c r="A13" s="85" t="s">
        <v>136</v>
      </c>
      <c r="B13" s="86" t="s">
        <v>136</v>
      </c>
      <c r="C13" s="86" t="s">
        <v>136</v>
      </c>
      <c r="D13" s="54" t="s">
        <v>275</v>
      </c>
      <c r="E13" s="55">
        <v>1.3</v>
      </c>
      <c r="F13" s="53">
        <f t="shared" si="0"/>
        <v>0</v>
      </c>
      <c r="G13" s="87" t="s">
        <v>136</v>
      </c>
    </row>
    <row r="14" spans="1:7" ht="39.950000000000003" customHeight="1" x14ac:dyDescent="0.3">
      <c r="A14" s="85" t="s">
        <v>136</v>
      </c>
      <c r="B14" s="86" t="s">
        <v>136</v>
      </c>
      <c r="C14" s="86" t="s">
        <v>136</v>
      </c>
      <c r="D14" s="54" t="s">
        <v>176</v>
      </c>
      <c r="E14" s="55">
        <v>1.3</v>
      </c>
      <c r="F14" s="53">
        <f t="shared" si="0"/>
        <v>0</v>
      </c>
      <c r="G14" s="87" t="s">
        <v>136</v>
      </c>
    </row>
    <row r="15" spans="1:7" ht="39.950000000000003" customHeight="1" x14ac:dyDescent="0.3">
      <c r="A15" s="85" t="s">
        <v>136</v>
      </c>
      <c r="B15" s="86" t="s">
        <v>136</v>
      </c>
      <c r="C15" s="86" t="s">
        <v>136</v>
      </c>
      <c r="D15" s="54" t="s">
        <v>276</v>
      </c>
      <c r="E15" s="55">
        <v>0.33</v>
      </c>
      <c r="F15" s="53">
        <f t="shared" si="0"/>
        <v>0</v>
      </c>
      <c r="G15" s="87" t="s">
        <v>136</v>
      </c>
    </row>
    <row r="16" spans="1:7" ht="39.950000000000003" customHeight="1" x14ac:dyDescent="0.3">
      <c r="A16" s="85" t="s">
        <v>136</v>
      </c>
      <c r="B16" s="86" t="s">
        <v>136</v>
      </c>
      <c r="C16" s="86" t="s">
        <v>136</v>
      </c>
      <c r="D16" s="54" t="s">
        <v>138</v>
      </c>
      <c r="E16" s="55">
        <v>7.0000000000000007E-2</v>
      </c>
      <c r="F16" s="53">
        <f t="shared" si="0"/>
        <v>0</v>
      </c>
      <c r="G16" s="87" t="s">
        <v>136</v>
      </c>
    </row>
    <row r="17" spans="1:7" ht="39.950000000000003" customHeight="1" x14ac:dyDescent="0.3">
      <c r="A17" s="85" t="s">
        <v>136</v>
      </c>
      <c r="B17" s="86" t="s">
        <v>136</v>
      </c>
      <c r="C17" s="86" t="s">
        <v>277</v>
      </c>
      <c r="D17" s="54" t="s">
        <v>278</v>
      </c>
      <c r="E17" s="55">
        <v>32.5</v>
      </c>
      <c r="F17" s="53">
        <f t="shared" si="0"/>
        <v>0</v>
      </c>
      <c r="G17" s="87" t="s">
        <v>279</v>
      </c>
    </row>
    <row r="18" spans="1:7" ht="39.950000000000003" customHeight="1" x14ac:dyDescent="0.3">
      <c r="A18" s="85" t="s">
        <v>136</v>
      </c>
      <c r="B18" s="86" t="s">
        <v>136</v>
      </c>
      <c r="C18" s="86" t="s">
        <v>136</v>
      </c>
      <c r="D18" s="54" t="s">
        <v>280</v>
      </c>
      <c r="E18" s="55">
        <v>3.25</v>
      </c>
      <c r="F18" s="53">
        <f t="shared" si="0"/>
        <v>0</v>
      </c>
      <c r="G18" s="87" t="s">
        <v>136</v>
      </c>
    </row>
    <row r="19" spans="1:7" ht="39.950000000000003" customHeight="1" x14ac:dyDescent="0.3">
      <c r="A19" s="85" t="s">
        <v>136</v>
      </c>
      <c r="B19" s="86" t="s">
        <v>136</v>
      </c>
      <c r="C19" s="86" t="s">
        <v>136</v>
      </c>
      <c r="D19" s="54" t="s">
        <v>281</v>
      </c>
      <c r="E19" s="55">
        <v>1.95</v>
      </c>
      <c r="F19" s="53">
        <f t="shared" si="0"/>
        <v>0</v>
      </c>
      <c r="G19" s="87" t="s">
        <v>136</v>
      </c>
    </row>
    <row r="20" spans="1:7" ht="39.950000000000003" customHeight="1" x14ac:dyDescent="0.3">
      <c r="A20" s="85" t="s">
        <v>136</v>
      </c>
      <c r="B20" s="86" t="s">
        <v>136</v>
      </c>
      <c r="C20" s="86" t="s">
        <v>282</v>
      </c>
      <c r="D20" s="54" t="s">
        <v>168</v>
      </c>
      <c r="E20" s="55">
        <v>24.7</v>
      </c>
      <c r="F20" s="53">
        <f t="shared" si="0"/>
        <v>0</v>
      </c>
      <c r="G20" s="87" t="s">
        <v>283</v>
      </c>
    </row>
    <row r="21" spans="1:7" ht="39.950000000000003" customHeight="1" x14ac:dyDescent="0.3">
      <c r="A21" s="85" t="s">
        <v>136</v>
      </c>
      <c r="B21" s="86" t="s">
        <v>136</v>
      </c>
      <c r="C21" s="86" t="s">
        <v>136</v>
      </c>
      <c r="D21" s="54" t="s">
        <v>176</v>
      </c>
      <c r="E21" s="55">
        <v>0.65</v>
      </c>
      <c r="F21" s="53">
        <f t="shared" si="0"/>
        <v>0</v>
      </c>
      <c r="G21" s="87" t="s">
        <v>136</v>
      </c>
    </row>
    <row r="22" spans="1:7" ht="39.950000000000003" customHeight="1" x14ac:dyDescent="0.3">
      <c r="A22" s="85" t="s">
        <v>136</v>
      </c>
      <c r="B22" s="86" t="s">
        <v>136</v>
      </c>
      <c r="C22" s="86" t="s">
        <v>136</v>
      </c>
      <c r="D22" s="54" t="s">
        <v>203</v>
      </c>
      <c r="E22" s="55">
        <v>0.33</v>
      </c>
      <c r="F22" s="53">
        <f t="shared" si="0"/>
        <v>0</v>
      </c>
      <c r="G22" s="87" t="s">
        <v>136</v>
      </c>
    </row>
    <row r="23" spans="1:7" ht="39.950000000000003" customHeight="1" x14ac:dyDescent="0.3">
      <c r="A23" s="85" t="s">
        <v>136</v>
      </c>
      <c r="B23" s="86" t="s">
        <v>136</v>
      </c>
      <c r="C23" s="86" t="s">
        <v>136</v>
      </c>
      <c r="D23" s="54" t="s">
        <v>284</v>
      </c>
      <c r="E23" s="55">
        <v>0.33</v>
      </c>
      <c r="F23" s="53">
        <f t="shared" si="0"/>
        <v>0</v>
      </c>
      <c r="G23" s="87" t="s">
        <v>136</v>
      </c>
    </row>
    <row r="24" spans="1:7" ht="39.950000000000003" customHeight="1" x14ac:dyDescent="0.3">
      <c r="A24" s="85" t="s">
        <v>136</v>
      </c>
      <c r="B24" s="86" t="s">
        <v>136</v>
      </c>
      <c r="C24" s="86" t="s">
        <v>136</v>
      </c>
      <c r="D24" s="54" t="s">
        <v>156</v>
      </c>
      <c r="E24" s="55">
        <v>0.33</v>
      </c>
      <c r="F24" s="53">
        <f t="shared" si="0"/>
        <v>0</v>
      </c>
      <c r="G24" s="87" t="s">
        <v>136</v>
      </c>
    </row>
    <row r="25" spans="1:7" ht="39.950000000000003" customHeight="1" x14ac:dyDescent="0.3">
      <c r="A25" s="85" t="s">
        <v>136</v>
      </c>
      <c r="B25" s="86" t="s">
        <v>136</v>
      </c>
      <c r="C25" s="86" t="s">
        <v>136</v>
      </c>
      <c r="D25" s="54" t="s">
        <v>285</v>
      </c>
      <c r="E25" s="55">
        <v>0.13</v>
      </c>
      <c r="F25" s="53">
        <f t="shared" si="0"/>
        <v>0</v>
      </c>
      <c r="G25" s="87" t="s">
        <v>136</v>
      </c>
    </row>
    <row r="26" spans="1:7" ht="39.950000000000003" customHeight="1" x14ac:dyDescent="0.3">
      <c r="A26" s="85" t="s">
        <v>136</v>
      </c>
      <c r="B26" s="86" t="s">
        <v>136</v>
      </c>
      <c r="C26" s="86" t="s">
        <v>136</v>
      </c>
      <c r="D26" s="54" t="s">
        <v>138</v>
      </c>
      <c r="E26" s="55">
        <v>7.0000000000000007E-2</v>
      </c>
      <c r="F26" s="53">
        <f t="shared" si="0"/>
        <v>0</v>
      </c>
      <c r="G26" s="87" t="s">
        <v>136</v>
      </c>
    </row>
    <row r="27" spans="1:7" ht="39.950000000000003" customHeight="1" x14ac:dyDescent="0.3">
      <c r="A27" s="85" t="s">
        <v>136</v>
      </c>
      <c r="B27" s="86" t="s">
        <v>136</v>
      </c>
      <c r="C27" s="56" t="s">
        <v>158</v>
      </c>
      <c r="D27" s="54" t="s">
        <v>159</v>
      </c>
      <c r="E27" s="55">
        <v>13</v>
      </c>
      <c r="F27" s="53">
        <f t="shared" si="0"/>
        <v>0</v>
      </c>
      <c r="G27" s="57" t="s">
        <v>160</v>
      </c>
    </row>
    <row r="28" spans="1:7" ht="39.950000000000003" customHeight="1" x14ac:dyDescent="0.3">
      <c r="A28" s="85" t="s">
        <v>136</v>
      </c>
      <c r="B28" s="86" t="s">
        <v>161</v>
      </c>
      <c r="C28" s="56" t="s">
        <v>286</v>
      </c>
      <c r="D28" s="54" t="s">
        <v>287</v>
      </c>
      <c r="E28" s="55">
        <v>32.5</v>
      </c>
      <c r="F28" s="53">
        <f t="shared" si="0"/>
        <v>0</v>
      </c>
      <c r="G28" s="57"/>
    </row>
    <row r="29" spans="1:7" ht="39.950000000000003" customHeight="1" x14ac:dyDescent="0.3">
      <c r="A29" s="85" t="s">
        <v>136</v>
      </c>
      <c r="B29" s="86" t="s">
        <v>136</v>
      </c>
      <c r="C29" s="56" t="s">
        <v>164</v>
      </c>
      <c r="D29" s="54" t="s">
        <v>134</v>
      </c>
      <c r="E29" s="55">
        <v>97.5</v>
      </c>
      <c r="F29" s="53">
        <f t="shared" si="0"/>
        <v>0</v>
      </c>
      <c r="G29" s="57" t="s">
        <v>160</v>
      </c>
    </row>
  </sheetData>
  <sheetProtection formatRows="0" insertRows="0" deleteRows="0"/>
  <mergeCells count="25">
    <mergeCell ref="G5:G6"/>
    <mergeCell ref="A5:A6"/>
    <mergeCell ref="B5:B6"/>
    <mergeCell ref="C5:C6"/>
    <mergeCell ref="D5:D6"/>
    <mergeCell ref="E5:E6"/>
    <mergeCell ref="F5:F6"/>
    <mergeCell ref="A1:G1"/>
    <mergeCell ref="A2:C2"/>
    <mergeCell ref="D2:F2"/>
    <mergeCell ref="G2:G3"/>
    <mergeCell ref="A3:B3"/>
    <mergeCell ref="D3:F3"/>
    <mergeCell ref="A7:A29"/>
    <mergeCell ref="B7:B10"/>
    <mergeCell ref="C7:C10"/>
    <mergeCell ref="G7:G10"/>
    <mergeCell ref="B11:B27"/>
    <mergeCell ref="C12:C16"/>
    <mergeCell ref="G12:G16"/>
    <mergeCell ref="C17:C19"/>
    <mergeCell ref="G17:G19"/>
    <mergeCell ref="C20:C26"/>
    <mergeCell ref="G20:G26"/>
    <mergeCell ref="B28:B29"/>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topLeftCell="A31" zoomScale="70" zoomScaleNormal="70" zoomScaleSheetLayoutView="70" workbookViewId="0">
      <selection activeCell="C15" sqref="C15:C21"/>
    </sheetView>
  </sheetViews>
  <sheetFormatPr defaultRowHeight="20.25" x14ac:dyDescent="0.3"/>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x14ac:dyDescent="0.35">
      <c r="A1" s="93" t="s">
        <v>56</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88" t="s">
        <v>4</v>
      </c>
      <c r="B5" s="88" t="s">
        <v>5</v>
      </c>
      <c r="C5" s="88" t="s">
        <v>6</v>
      </c>
      <c r="D5" s="88" t="s">
        <v>7</v>
      </c>
      <c r="E5" s="89" t="s">
        <v>8</v>
      </c>
      <c r="F5" s="91" t="s">
        <v>9</v>
      </c>
      <c r="G5" s="88" t="s">
        <v>10</v>
      </c>
    </row>
    <row r="6" spans="1:7" s="2" customFormat="1" ht="39.950000000000003" customHeight="1" x14ac:dyDescent="0.3">
      <c r="A6" s="88"/>
      <c r="B6" s="88"/>
      <c r="C6" s="88"/>
      <c r="D6" s="88"/>
      <c r="E6" s="90"/>
      <c r="F6" s="92"/>
      <c r="G6" s="88"/>
    </row>
    <row r="7" spans="1:7" ht="39.950000000000003" customHeight="1" x14ac:dyDescent="0.3">
      <c r="A7" s="85" t="s">
        <v>288</v>
      </c>
      <c r="B7" s="86" t="s">
        <v>132</v>
      </c>
      <c r="C7" s="86" t="s">
        <v>289</v>
      </c>
      <c r="D7" s="54" t="s">
        <v>290</v>
      </c>
      <c r="E7" s="55">
        <v>13</v>
      </c>
      <c r="F7" s="53">
        <f t="shared" ref="F7:F39" si="0">$C$3*E7</f>
        <v>0</v>
      </c>
      <c r="G7" s="87" t="s">
        <v>291</v>
      </c>
    </row>
    <row r="8" spans="1:7" ht="39.950000000000003" customHeight="1" x14ac:dyDescent="0.3">
      <c r="A8" s="85" t="s">
        <v>136</v>
      </c>
      <c r="B8" s="86" t="s">
        <v>136</v>
      </c>
      <c r="C8" s="86" t="s">
        <v>136</v>
      </c>
      <c r="D8" s="54" t="s">
        <v>137</v>
      </c>
      <c r="E8" s="55">
        <v>13</v>
      </c>
      <c r="F8" s="53">
        <f t="shared" si="0"/>
        <v>0</v>
      </c>
      <c r="G8" s="87" t="s">
        <v>136</v>
      </c>
    </row>
    <row r="9" spans="1:7" ht="39.950000000000003" customHeight="1" x14ac:dyDescent="0.3">
      <c r="A9" s="85" t="s">
        <v>136</v>
      </c>
      <c r="B9" s="86" t="s">
        <v>136</v>
      </c>
      <c r="C9" s="86" t="s">
        <v>136</v>
      </c>
      <c r="D9" s="54" t="s">
        <v>169</v>
      </c>
      <c r="E9" s="55">
        <v>3.25</v>
      </c>
      <c r="F9" s="53">
        <f t="shared" si="0"/>
        <v>0</v>
      </c>
      <c r="G9" s="87" t="s">
        <v>136</v>
      </c>
    </row>
    <row r="10" spans="1:7" ht="39.950000000000003" customHeight="1" x14ac:dyDescent="0.3">
      <c r="A10" s="85" t="s">
        <v>136</v>
      </c>
      <c r="B10" s="86" t="s">
        <v>136</v>
      </c>
      <c r="C10" s="86" t="s">
        <v>136</v>
      </c>
      <c r="D10" s="54" t="s">
        <v>292</v>
      </c>
      <c r="E10" s="55">
        <v>3.25</v>
      </c>
      <c r="F10" s="53">
        <f t="shared" si="0"/>
        <v>0</v>
      </c>
      <c r="G10" s="87" t="s">
        <v>136</v>
      </c>
    </row>
    <row r="11" spans="1:7" ht="39.950000000000003" customHeight="1" x14ac:dyDescent="0.3">
      <c r="A11" s="85" t="s">
        <v>136</v>
      </c>
      <c r="B11" s="86" t="s">
        <v>136</v>
      </c>
      <c r="C11" s="86" t="s">
        <v>136</v>
      </c>
      <c r="D11" s="54" t="s">
        <v>199</v>
      </c>
      <c r="E11" s="55">
        <v>7.0000000000000007E-2</v>
      </c>
      <c r="F11" s="53">
        <f t="shared" si="0"/>
        <v>0</v>
      </c>
      <c r="G11" s="87" t="s">
        <v>136</v>
      </c>
    </row>
    <row r="12" spans="1:7" ht="39.950000000000003" customHeight="1" x14ac:dyDescent="0.3">
      <c r="A12" s="85" t="s">
        <v>136</v>
      </c>
      <c r="B12" s="86" t="s">
        <v>140</v>
      </c>
      <c r="C12" s="56" t="s">
        <v>11</v>
      </c>
      <c r="D12" s="54" t="s">
        <v>137</v>
      </c>
      <c r="E12" s="55">
        <v>35.75</v>
      </c>
      <c r="F12" s="53">
        <f t="shared" si="0"/>
        <v>0</v>
      </c>
      <c r="G12" s="57" t="s">
        <v>141</v>
      </c>
    </row>
    <row r="13" spans="1:7" ht="39.950000000000003" customHeight="1" x14ac:dyDescent="0.3">
      <c r="A13" s="85" t="s">
        <v>136</v>
      </c>
      <c r="B13" s="86" t="s">
        <v>136</v>
      </c>
      <c r="C13" s="86" t="s">
        <v>82</v>
      </c>
      <c r="D13" s="54" t="s">
        <v>293</v>
      </c>
      <c r="E13" s="55">
        <v>22.75</v>
      </c>
      <c r="F13" s="53">
        <f t="shared" si="0"/>
        <v>0</v>
      </c>
      <c r="G13" s="87" t="s">
        <v>294</v>
      </c>
    </row>
    <row r="14" spans="1:7" ht="39.950000000000003" customHeight="1" x14ac:dyDescent="0.3">
      <c r="A14" s="85" t="s">
        <v>136</v>
      </c>
      <c r="B14" s="86" t="s">
        <v>136</v>
      </c>
      <c r="C14" s="86" t="s">
        <v>136</v>
      </c>
      <c r="D14" s="54" t="s">
        <v>146</v>
      </c>
      <c r="E14" s="55">
        <v>1.95</v>
      </c>
      <c r="F14" s="53">
        <f t="shared" si="0"/>
        <v>0</v>
      </c>
      <c r="G14" s="87" t="s">
        <v>136</v>
      </c>
    </row>
    <row r="15" spans="1:7" ht="39.950000000000003" customHeight="1" x14ac:dyDescent="0.3">
      <c r="A15" s="85" t="s">
        <v>136</v>
      </c>
      <c r="B15" s="86" t="s">
        <v>136</v>
      </c>
      <c r="C15" s="86" t="s">
        <v>136</v>
      </c>
      <c r="D15" s="54" t="s">
        <v>175</v>
      </c>
      <c r="E15" s="55">
        <v>1.3</v>
      </c>
      <c r="F15" s="53">
        <f t="shared" si="0"/>
        <v>0</v>
      </c>
      <c r="G15" s="87" t="s">
        <v>136</v>
      </c>
    </row>
    <row r="16" spans="1:7" ht="39.950000000000003" customHeight="1" x14ac:dyDescent="0.3">
      <c r="A16" s="85" t="s">
        <v>136</v>
      </c>
      <c r="B16" s="86" t="s">
        <v>136</v>
      </c>
      <c r="C16" s="86" t="s">
        <v>136</v>
      </c>
      <c r="D16" s="54" t="s">
        <v>155</v>
      </c>
      <c r="E16" s="55">
        <v>0.33</v>
      </c>
      <c r="F16" s="53">
        <f t="shared" si="0"/>
        <v>0</v>
      </c>
      <c r="G16" s="87" t="s">
        <v>136</v>
      </c>
    </row>
    <row r="17" spans="1:7" ht="39.950000000000003" customHeight="1" x14ac:dyDescent="0.3">
      <c r="A17" s="85" t="s">
        <v>136</v>
      </c>
      <c r="B17" s="86" t="s">
        <v>136</v>
      </c>
      <c r="C17" s="86" t="s">
        <v>136</v>
      </c>
      <c r="D17" s="54" t="s">
        <v>138</v>
      </c>
      <c r="E17" s="55">
        <v>0.33</v>
      </c>
      <c r="F17" s="53">
        <f t="shared" si="0"/>
        <v>0</v>
      </c>
      <c r="G17" s="87" t="s">
        <v>136</v>
      </c>
    </row>
    <row r="18" spans="1:7" ht="39.950000000000003" customHeight="1" x14ac:dyDescent="0.3">
      <c r="A18" s="85" t="s">
        <v>136</v>
      </c>
      <c r="B18" s="86" t="s">
        <v>136</v>
      </c>
      <c r="C18" s="86" t="s">
        <v>295</v>
      </c>
      <c r="D18" s="54" t="s">
        <v>149</v>
      </c>
      <c r="E18" s="55">
        <v>26</v>
      </c>
      <c r="F18" s="53">
        <f t="shared" si="0"/>
        <v>0</v>
      </c>
      <c r="G18" s="87" t="s">
        <v>296</v>
      </c>
    </row>
    <row r="19" spans="1:7" ht="39.950000000000003" customHeight="1" x14ac:dyDescent="0.3">
      <c r="A19" s="85" t="s">
        <v>136</v>
      </c>
      <c r="B19" s="86" t="s">
        <v>136</v>
      </c>
      <c r="C19" s="86" t="s">
        <v>136</v>
      </c>
      <c r="D19" s="54" t="s">
        <v>169</v>
      </c>
      <c r="E19" s="55">
        <v>6.5</v>
      </c>
      <c r="F19" s="53">
        <f t="shared" si="0"/>
        <v>0</v>
      </c>
      <c r="G19" s="87" t="s">
        <v>136</v>
      </c>
    </row>
    <row r="20" spans="1:7" ht="39.950000000000003" customHeight="1" x14ac:dyDescent="0.3">
      <c r="A20" s="85" t="s">
        <v>136</v>
      </c>
      <c r="B20" s="86" t="s">
        <v>136</v>
      </c>
      <c r="C20" s="86" t="s">
        <v>136</v>
      </c>
      <c r="D20" s="54" t="s">
        <v>176</v>
      </c>
      <c r="E20" s="55">
        <v>3.25</v>
      </c>
      <c r="F20" s="53">
        <f t="shared" si="0"/>
        <v>0</v>
      </c>
      <c r="G20" s="87" t="s">
        <v>136</v>
      </c>
    </row>
    <row r="21" spans="1:7" ht="39.950000000000003" customHeight="1" x14ac:dyDescent="0.3">
      <c r="A21" s="85" t="s">
        <v>136</v>
      </c>
      <c r="B21" s="86" t="s">
        <v>136</v>
      </c>
      <c r="C21" s="86" t="s">
        <v>136</v>
      </c>
      <c r="D21" s="54" t="s">
        <v>192</v>
      </c>
      <c r="E21" s="55">
        <v>2.27</v>
      </c>
      <c r="F21" s="53">
        <f t="shared" si="0"/>
        <v>0</v>
      </c>
      <c r="G21" s="87" t="s">
        <v>136</v>
      </c>
    </row>
    <row r="22" spans="1:7" ht="39.950000000000003" customHeight="1" x14ac:dyDescent="0.3">
      <c r="A22" s="85" t="s">
        <v>136</v>
      </c>
      <c r="B22" s="86" t="s">
        <v>136</v>
      </c>
      <c r="C22" s="86" t="s">
        <v>136</v>
      </c>
      <c r="D22" s="54" t="s">
        <v>188</v>
      </c>
      <c r="E22" s="55">
        <v>1.95</v>
      </c>
      <c r="F22" s="53">
        <f t="shared" si="0"/>
        <v>0</v>
      </c>
      <c r="G22" s="87" t="s">
        <v>136</v>
      </c>
    </row>
    <row r="23" spans="1:7" ht="39.950000000000003" customHeight="1" x14ac:dyDescent="0.3">
      <c r="A23" s="85" t="s">
        <v>136</v>
      </c>
      <c r="B23" s="86" t="s">
        <v>136</v>
      </c>
      <c r="C23" s="86" t="s">
        <v>136</v>
      </c>
      <c r="D23" s="54" t="s">
        <v>360</v>
      </c>
      <c r="E23" s="55">
        <v>0.97</v>
      </c>
      <c r="F23" s="53">
        <f t="shared" si="0"/>
        <v>0</v>
      </c>
      <c r="G23" s="87" t="s">
        <v>136</v>
      </c>
    </row>
    <row r="24" spans="1:7" ht="39.950000000000003" customHeight="1" x14ac:dyDescent="0.3">
      <c r="A24" s="85" t="s">
        <v>136</v>
      </c>
      <c r="B24" s="86" t="s">
        <v>136</v>
      </c>
      <c r="C24" s="86" t="s">
        <v>136</v>
      </c>
      <c r="D24" s="54" t="s">
        <v>155</v>
      </c>
      <c r="E24" s="55">
        <v>0.33</v>
      </c>
      <c r="F24" s="53">
        <f t="shared" si="0"/>
        <v>0</v>
      </c>
      <c r="G24" s="87" t="s">
        <v>136</v>
      </c>
    </row>
    <row r="25" spans="1:7" ht="39.950000000000003" customHeight="1" x14ac:dyDescent="0.3">
      <c r="A25" s="85" t="s">
        <v>136</v>
      </c>
      <c r="B25" s="86" t="s">
        <v>136</v>
      </c>
      <c r="C25" s="86" t="s">
        <v>136</v>
      </c>
      <c r="D25" s="54" t="s">
        <v>156</v>
      </c>
      <c r="E25" s="55">
        <v>0.33</v>
      </c>
      <c r="F25" s="53">
        <f t="shared" si="0"/>
        <v>0</v>
      </c>
      <c r="G25" s="87" t="s">
        <v>136</v>
      </c>
    </row>
    <row r="26" spans="1:7" ht="39.950000000000003" customHeight="1" x14ac:dyDescent="0.3">
      <c r="A26" s="85" t="s">
        <v>136</v>
      </c>
      <c r="B26" s="86" t="s">
        <v>136</v>
      </c>
      <c r="C26" s="86" t="s">
        <v>136</v>
      </c>
      <c r="D26" s="54" t="s">
        <v>297</v>
      </c>
      <c r="E26" s="55">
        <v>0.33</v>
      </c>
      <c r="F26" s="53">
        <f t="shared" si="0"/>
        <v>0</v>
      </c>
      <c r="G26" s="87" t="s">
        <v>136</v>
      </c>
    </row>
    <row r="27" spans="1:7" ht="39.950000000000003" customHeight="1" x14ac:dyDescent="0.3">
      <c r="A27" s="85" t="s">
        <v>136</v>
      </c>
      <c r="B27" s="86" t="s">
        <v>136</v>
      </c>
      <c r="C27" s="86" t="s">
        <v>14</v>
      </c>
      <c r="D27" s="54" t="s">
        <v>180</v>
      </c>
      <c r="E27" s="55">
        <v>22.75</v>
      </c>
      <c r="F27" s="53">
        <f t="shared" si="0"/>
        <v>0</v>
      </c>
      <c r="G27" s="87" t="s">
        <v>298</v>
      </c>
    </row>
    <row r="28" spans="1:7" ht="39.950000000000003" customHeight="1" x14ac:dyDescent="0.3">
      <c r="A28" s="85" t="s">
        <v>136</v>
      </c>
      <c r="B28" s="86" t="s">
        <v>136</v>
      </c>
      <c r="C28" s="86" t="s">
        <v>136</v>
      </c>
      <c r="D28" s="54" t="s">
        <v>155</v>
      </c>
      <c r="E28" s="55">
        <v>0.33</v>
      </c>
      <c r="F28" s="53">
        <f t="shared" si="0"/>
        <v>0</v>
      </c>
      <c r="G28" s="87" t="s">
        <v>136</v>
      </c>
    </row>
    <row r="29" spans="1:7" ht="39.950000000000003" customHeight="1" x14ac:dyDescent="0.3">
      <c r="A29" s="85" t="s">
        <v>136</v>
      </c>
      <c r="B29" s="86" t="s">
        <v>136</v>
      </c>
      <c r="C29" s="86" t="s">
        <v>136</v>
      </c>
      <c r="D29" s="54" t="s">
        <v>156</v>
      </c>
      <c r="E29" s="55">
        <v>0.33</v>
      </c>
      <c r="F29" s="53">
        <f t="shared" si="0"/>
        <v>0</v>
      </c>
      <c r="G29" s="87" t="s">
        <v>136</v>
      </c>
    </row>
    <row r="30" spans="1:7" ht="39.950000000000003" customHeight="1" x14ac:dyDescent="0.3">
      <c r="A30" s="85" t="s">
        <v>136</v>
      </c>
      <c r="B30" s="86" t="s">
        <v>136</v>
      </c>
      <c r="C30" s="86" t="s">
        <v>136</v>
      </c>
      <c r="D30" s="54" t="s">
        <v>183</v>
      </c>
      <c r="E30" s="55">
        <v>0.33</v>
      </c>
      <c r="F30" s="53">
        <f t="shared" si="0"/>
        <v>0</v>
      </c>
      <c r="G30" s="87" t="s">
        <v>136</v>
      </c>
    </row>
    <row r="31" spans="1:7" ht="39.950000000000003" customHeight="1" x14ac:dyDescent="0.3">
      <c r="A31" s="85" t="s">
        <v>136</v>
      </c>
      <c r="B31" s="86" t="s">
        <v>136</v>
      </c>
      <c r="C31" s="86" t="s">
        <v>136</v>
      </c>
      <c r="D31" s="54" t="s">
        <v>138</v>
      </c>
      <c r="E31" s="55">
        <v>7.0000000000000007E-2</v>
      </c>
      <c r="F31" s="53">
        <f t="shared" si="0"/>
        <v>0</v>
      </c>
      <c r="G31" s="87" t="s">
        <v>136</v>
      </c>
    </row>
    <row r="32" spans="1:7" ht="39.950000000000003" customHeight="1" x14ac:dyDescent="0.3">
      <c r="A32" s="85" t="s">
        <v>136</v>
      </c>
      <c r="B32" s="86" t="s">
        <v>136</v>
      </c>
      <c r="C32" s="56" t="s">
        <v>158</v>
      </c>
      <c r="D32" s="54" t="s">
        <v>159</v>
      </c>
      <c r="E32" s="55">
        <v>13</v>
      </c>
      <c r="F32" s="53">
        <f t="shared" si="0"/>
        <v>0</v>
      </c>
      <c r="G32" s="57" t="s">
        <v>160</v>
      </c>
    </row>
    <row r="33" spans="1:7" ht="39.950000000000003" customHeight="1" x14ac:dyDescent="0.3">
      <c r="A33" s="85" t="s">
        <v>136</v>
      </c>
      <c r="B33" s="86" t="s">
        <v>161</v>
      </c>
      <c r="C33" s="86" t="s">
        <v>299</v>
      </c>
      <c r="D33" s="54" t="s">
        <v>186</v>
      </c>
      <c r="E33" s="55">
        <v>39</v>
      </c>
      <c r="F33" s="53">
        <f t="shared" si="0"/>
        <v>0</v>
      </c>
      <c r="G33" s="87" t="s">
        <v>300</v>
      </c>
    </row>
    <row r="34" spans="1:7" ht="39.950000000000003" customHeight="1" x14ac:dyDescent="0.3">
      <c r="A34" s="85" t="s">
        <v>136</v>
      </c>
      <c r="B34" s="86" t="s">
        <v>136</v>
      </c>
      <c r="C34" s="86" t="s">
        <v>136</v>
      </c>
      <c r="D34" s="54" t="s">
        <v>134</v>
      </c>
      <c r="E34" s="55">
        <v>6.5</v>
      </c>
      <c r="F34" s="53">
        <f t="shared" si="0"/>
        <v>0</v>
      </c>
      <c r="G34" s="87" t="s">
        <v>136</v>
      </c>
    </row>
    <row r="35" spans="1:7" ht="39.950000000000003" customHeight="1" x14ac:dyDescent="0.3">
      <c r="A35" s="85" t="s">
        <v>136</v>
      </c>
      <c r="B35" s="86" t="s">
        <v>136</v>
      </c>
      <c r="C35" s="86" t="s">
        <v>136</v>
      </c>
      <c r="D35" s="54" t="s">
        <v>169</v>
      </c>
      <c r="E35" s="55">
        <v>3.25</v>
      </c>
      <c r="F35" s="53">
        <f t="shared" si="0"/>
        <v>0</v>
      </c>
      <c r="G35" s="87" t="s">
        <v>136</v>
      </c>
    </row>
    <row r="36" spans="1:7" ht="39.950000000000003" customHeight="1" x14ac:dyDescent="0.3">
      <c r="A36" s="85" t="s">
        <v>136</v>
      </c>
      <c r="B36" s="86" t="s">
        <v>136</v>
      </c>
      <c r="C36" s="86" t="s">
        <v>136</v>
      </c>
      <c r="D36" s="54" t="s">
        <v>167</v>
      </c>
      <c r="E36" s="55">
        <v>1.95</v>
      </c>
      <c r="F36" s="53">
        <f t="shared" si="0"/>
        <v>0</v>
      </c>
      <c r="G36" s="87" t="s">
        <v>136</v>
      </c>
    </row>
    <row r="37" spans="1:7" ht="39.950000000000003" customHeight="1" x14ac:dyDescent="0.3">
      <c r="A37" s="85" t="s">
        <v>136</v>
      </c>
      <c r="B37" s="86" t="s">
        <v>136</v>
      </c>
      <c r="C37" s="86" t="s">
        <v>136</v>
      </c>
      <c r="D37" s="54" t="s">
        <v>360</v>
      </c>
      <c r="E37" s="55">
        <v>1.3</v>
      </c>
      <c r="F37" s="53">
        <f t="shared" si="0"/>
        <v>0</v>
      </c>
      <c r="G37" s="87" t="s">
        <v>136</v>
      </c>
    </row>
    <row r="38" spans="1:7" ht="39.950000000000003" customHeight="1" x14ac:dyDescent="0.3">
      <c r="A38" s="85" t="s">
        <v>136</v>
      </c>
      <c r="B38" s="86" t="s">
        <v>136</v>
      </c>
      <c r="C38" s="86" t="s">
        <v>136</v>
      </c>
      <c r="D38" s="54" t="s">
        <v>138</v>
      </c>
      <c r="E38" s="55">
        <v>7.0000000000000007E-2</v>
      </c>
      <c r="F38" s="53">
        <f t="shared" si="0"/>
        <v>0</v>
      </c>
      <c r="G38" s="87" t="s">
        <v>136</v>
      </c>
    </row>
    <row r="39" spans="1:7" ht="39.950000000000003" customHeight="1" x14ac:dyDescent="0.3">
      <c r="A39" s="85" t="s">
        <v>136</v>
      </c>
      <c r="B39" s="86" t="s">
        <v>136</v>
      </c>
      <c r="C39" s="56" t="s">
        <v>164</v>
      </c>
      <c r="D39" s="54" t="s">
        <v>134</v>
      </c>
      <c r="E39" s="55">
        <v>97.5</v>
      </c>
      <c r="F39" s="53">
        <f t="shared" si="0"/>
        <v>0</v>
      </c>
      <c r="G39" s="57" t="s">
        <v>160</v>
      </c>
    </row>
  </sheetData>
  <sheetProtection formatRows="0" insertRows="0" deleteRows="0"/>
  <mergeCells count="27">
    <mergeCell ref="A1:G1"/>
    <mergeCell ref="A2:C2"/>
    <mergeCell ref="D2:F2"/>
    <mergeCell ref="G2:G3"/>
    <mergeCell ref="A3:B3"/>
    <mergeCell ref="D3:F3"/>
    <mergeCell ref="G5:G6"/>
    <mergeCell ref="A7:A39"/>
    <mergeCell ref="B7:B11"/>
    <mergeCell ref="C7:C11"/>
    <mergeCell ref="G7:G11"/>
    <mergeCell ref="B12:B32"/>
    <mergeCell ref="C13:C17"/>
    <mergeCell ref="G13:G17"/>
    <mergeCell ref="C18:C26"/>
    <mergeCell ref="G18:G26"/>
    <mergeCell ref="A5:A6"/>
    <mergeCell ref="B5:B6"/>
    <mergeCell ref="C5:C6"/>
    <mergeCell ref="D5:D6"/>
    <mergeCell ref="E5:E6"/>
    <mergeCell ref="F5:F6"/>
    <mergeCell ref="C27:C31"/>
    <mergeCell ref="G27:G31"/>
    <mergeCell ref="B33:B39"/>
    <mergeCell ref="C33:C38"/>
    <mergeCell ref="G33:G38"/>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2"/>
  <sheetViews>
    <sheetView showGridLines="0" view="pageBreakPreview" topLeftCell="A13" zoomScale="70" zoomScaleNormal="70" zoomScaleSheetLayoutView="70" workbookViewId="0">
      <selection activeCell="C15" sqref="C15:C21"/>
    </sheetView>
  </sheetViews>
  <sheetFormatPr defaultRowHeight="20.25" x14ac:dyDescent="0.3"/>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x14ac:dyDescent="0.35">
      <c r="A1" s="93" t="s">
        <v>56</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88" t="s">
        <v>4</v>
      </c>
      <c r="B5" s="88" t="s">
        <v>5</v>
      </c>
      <c r="C5" s="88" t="s">
        <v>6</v>
      </c>
      <c r="D5" s="88" t="s">
        <v>7</v>
      </c>
      <c r="E5" s="89" t="s">
        <v>8</v>
      </c>
      <c r="F5" s="91" t="s">
        <v>9</v>
      </c>
      <c r="G5" s="88" t="s">
        <v>10</v>
      </c>
    </row>
    <row r="6" spans="1:7" s="2" customFormat="1" ht="39.950000000000003" customHeight="1" x14ac:dyDescent="0.3">
      <c r="A6" s="88"/>
      <c r="B6" s="88"/>
      <c r="C6" s="88"/>
      <c r="D6" s="88"/>
      <c r="E6" s="90"/>
      <c r="F6" s="92"/>
      <c r="G6" s="88"/>
    </row>
    <row r="7" spans="1:7" ht="39.950000000000003" customHeight="1" x14ac:dyDescent="0.3">
      <c r="A7" s="85" t="s">
        <v>301</v>
      </c>
      <c r="B7" s="86" t="s">
        <v>132</v>
      </c>
      <c r="C7" s="86" t="s">
        <v>17</v>
      </c>
      <c r="D7" s="54" t="s">
        <v>302</v>
      </c>
      <c r="E7" s="55">
        <v>6.5</v>
      </c>
      <c r="F7" s="53">
        <f t="shared" ref="F7:F32" si="0">$C$3*E7</f>
        <v>0</v>
      </c>
      <c r="G7" s="103" t="s">
        <v>303</v>
      </c>
    </row>
    <row r="8" spans="1:7" ht="39.950000000000003" customHeight="1" x14ac:dyDescent="0.3">
      <c r="A8" s="85" t="s">
        <v>136</v>
      </c>
      <c r="B8" s="86" t="s">
        <v>136</v>
      </c>
      <c r="C8" s="86" t="s">
        <v>136</v>
      </c>
      <c r="D8" s="54" t="s">
        <v>195</v>
      </c>
      <c r="E8" s="55">
        <v>6.5</v>
      </c>
      <c r="F8" s="53">
        <f t="shared" si="0"/>
        <v>0</v>
      </c>
      <c r="G8" s="104"/>
    </row>
    <row r="9" spans="1:7" ht="39.950000000000003" customHeight="1" x14ac:dyDescent="0.3">
      <c r="A9" s="85" t="s">
        <v>136</v>
      </c>
      <c r="B9" s="86" t="s">
        <v>136</v>
      </c>
      <c r="C9" s="86" t="s">
        <v>136</v>
      </c>
      <c r="D9" s="54" t="s">
        <v>199</v>
      </c>
      <c r="E9" s="55">
        <v>7.0000000000000007E-2</v>
      </c>
      <c r="F9" s="53">
        <f t="shared" si="0"/>
        <v>0</v>
      </c>
      <c r="G9" s="105"/>
    </row>
    <row r="10" spans="1:7" ht="39.950000000000003" customHeight="1" x14ac:dyDescent="0.3">
      <c r="A10" s="85" t="s">
        <v>136</v>
      </c>
      <c r="B10" s="86" t="s">
        <v>140</v>
      </c>
      <c r="C10" s="86" t="s">
        <v>304</v>
      </c>
      <c r="D10" s="54" t="s">
        <v>137</v>
      </c>
      <c r="E10" s="55">
        <v>32.5</v>
      </c>
      <c r="F10" s="53">
        <f t="shared" si="0"/>
        <v>0</v>
      </c>
      <c r="G10" s="103" t="s">
        <v>305</v>
      </c>
    </row>
    <row r="11" spans="1:7" ht="39.950000000000003" customHeight="1" x14ac:dyDescent="0.3">
      <c r="A11" s="85" t="s">
        <v>136</v>
      </c>
      <c r="B11" s="86" t="s">
        <v>136</v>
      </c>
      <c r="C11" s="86" t="s">
        <v>136</v>
      </c>
      <c r="D11" s="54" t="s">
        <v>306</v>
      </c>
      <c r="E11" s="55">
        <v>19.5</v>
      </c>
      <c r="F11" s="53">
        <f t="shared" si="0"/>
        <v>0</v>
      </c>
      <c r="G11" s="104"/>
    </row>
    <row r="12" spans="1:7" ht="39.950000000000003" customHeight="1" x14ac:dyDescent="0.3">
      <c r="A12" s="85" t="s">
        <v>136</v>
      </c>
      <c r="B12" s="86" t="s">
        <v>136</v>
      </c>
      <c r="C12" s="86" t="s">
        <v>136</v>
      </c>
      <c r="D12" s="54" t="s">
        <v>280</v>
      </c>
      <c r="E12" s="55">
        <v>3.25</v>
      </c>
      <c r="F12" s="53">
        <f t="shared" si="0"/>
        <v>0</v>
      </c>
      <c r="G12" s="104"/>
    </row>
    <row r="13" spans="1:7" ht="39.950000000000003" customHeight="1" x14ac:dyDescent="0.3">
      <c r="A13" s="85" t="s">
        <v>136</v>
      </c>
      <c r="B13" s="86" t="s">
        <v>136</v>
      </c>
      <c r="C13" s="86" t="s">
        <v>136</v>
      </c>
      <c r="D13" s="54" t="s">
        <v>307</v>
      </c>
      <c r="E13" s="55">
        <v>3.25</v>
      </c>
      <c r="F13" s="53">
        <f t="shared" si="0"/>
        <v>0</v>
      </c>
      <c r="G13" s="104"/>
    </row>
    <row r="14" spans="1:7" ht="39.950000000000003" customHeight="1" x14ac:dyDescent="0.3">
      <c r="A14" s="85" t="s">
        <v>136</v>
      </c>
      <c r="B14" s="86" t="s">
        <v>136</v>
      </c>
      <c r="C14" s="86" t="s">
        <v>136</v>
      </c>
      <c r="D14" s="54" t="s">
        <v>168</v>
      </c>
      <c r="E14" s="55">
        <v>3.25</v>
      </c>
      <c r="F14" s="53">
        <f t="shared" si="0"/>
        <v>0</v>
      </c>
      <c r="G14" s="104"/>
    </row>
    <row r="15" spans="1:7" ht="39.950000000000003" customHeight="1" x14ac:dyDescent="0.3">
      <c r="A15" s="85" t="s">
        <v>136</v>
      </c>
      <c r="B15" s="86" t="s">
        <v>136</v>
      </c>
      <c r="C15" s="86" t="s">
        <v>136</v>
      </c>
      <c r="D15" s="54" t="s">
        <v>180</v>
      </c>
      <c r="E15" s="55">
        <v>3.25</v>
      </c>
      <c r="F15" s="53">
        <f t="shared" si="0"/>
        <v>0</v>
      </c>
      <c r="G15" s="104"/>
    </row>
    <row r="16" spans="1:7" ht="39.950000000000003" customHeight="1" x14ac:dyDescent="0.3">
      <c r="A16" s="85" t="s">
        <v>136</v>
      </c>
      <c r="B16" s="86" t="s">
        <v>136</v>
      </c>
      <c r="C16" s="86" t="s">
        <v>136</v>
      </c>
      <c r="D16" s="54" t="s">
        <v>308</v>
      </c>
      <c r="E16" s="55">
        <v>3.25</v>
      </c>
      <c r="F16" s="53">
        <f t="shared" si="0"/>
        <v>0</v>
      </c>
      <c r="G16" s="104"/>
    </row>
    <row r="17" spans="1:7" ht="39.950000000000003" customHeight="1" x14ac:dyDescent="0.3">
      <c r="A17" s="85" t="s">
        <v>136</v>
      </c>
      <c r="B17" s="86" t="s">
        <v>136</v>
      </c>
      <c r="C17" s="86" t="s">
        <v>136</v>
      </c>
      <c r="D17" s="54" t="s">
        <v>183</v>
      </c>
      <c r="E17" s="55">
        <v>0.65</v>
      </c>
      <c r="F17" s="53">
        <f t="shared" si="0"/>
        <v>0</v>
      </c>
      <c r="G17" s="105"/>
    </row>
    <row r="18" spans="1:7" ht="39.950000000000003" customHeight="1" x14ac:dyDescent="0.3">
      <c r="A18" s="85" t="s">
        <v>136</v>
      </c>
      <c r="B18" s="86" t="s">
        <v>136</v>
      </c>
      <c r="C18" s="86" t="s">
        <v>309</v>
      </c>
      <c r="D18" s="54" t="s">
        <v>310</v>
      </c>
      <c r="E18" s="55">
        <v>32.5</v>
      </c>
      <c r="F18" s="53">
        <f t="shared" si="0"/>
        <v>0</v>
      </c>
      <c r="G18" s="103" t="s">
        <v>311</v>
      </c>
    </row>
    <row r="19" spans="1:7" ht="39.950000000000003" customHeight="1" x14ac:dyDescent="0.3">
      <c r="A19" s="85" t="s">
        <v>136</v>
      </c>
      <c r="B19" s="86" t="s">
        <v>136</v>
      </c>
      <c r="C19" s="86" t="s">
        <v>136</v>
      </c>
      <c r="D19" s="54" t="s">
        <v>146</v>
      </c>
      <c r="E19" s="55">
        <v>1.95</v>
      </c>
      <c r="F19" s="53">
        <f t="shared" si="0"/>
        <v>0</v>
      </c>
      <c r="G19" s="104"/>
    </row>
    <row r="20" spans="1:7" ht="39.950000000000003" customHeight="1" x14ac:dyDescent="0.3">
      <c r="A20" s="85" t="s">
        <v>136</v>
      </c>
      <c r="B20" s="86" t="s">
        <v>136</v>
      </c>
      <c r="C20" s="86" t="s">
        <v>136</v>
      </c>
      <c r="D20" s="54" t="s">
        <v>155</v>
      </c>
      <c r="E20" s="55">
        <v>1.3</v>
      </c>
      <c r="F20" s="53">
        <f t="shared" si="0"/>
        <v>0</v>
      </c>
      <c r="G20" s="104"/>
    </row>
    <row r="21" spans="1:7" ht="39.950000000000003" customHeight="1" x14ac:dyDescent="0.3">
      <c r="A21" s="85" t="s">
        <v>136</v>
      </c>
      <c r="B21" s="86" t="s">
        <v>136</v>
      </c>
      <c r="C21" s="86" t="s">
        <v>136</v>
      </c>
      <c r="D21" s="54" t="s">
        <v>312</v>
      </c>
      <c r="E21" s="55">
        <v>0.65</v>
      </c>
      <c r="F21" s="53">
        <f t="shared" si="0"/>
        <v>0</v>
      </c>
      <c r="G21" s="104"/>
    </row>
    <row r="22" spans="1:7" ht="39.950000000000003" customHeight="1" x14ac:dyDescent="0.3">
      <c r="A22" s="85" t="s">
        <v>136</v>
      </c>
      <c r="B22" s="86" t="s">
        <v>136</v>
      </c>
      <c r="C22" s="86" t="s">
        <v>136</v>
      </c>
      <c r="D22" s="54" t="s">
        <v>138</v>
      </c>
      <c r="E22" s="55">
        <v>7.0000000000000007E-2</v>
      </c>
      <c r="F22" s="53">
        <f t="shared" si="0"/>
        <v>0</v>
      </c>
      <c r="G22" s="105"/>
    </row>
    <row r="23" spans="1:7" ht="39.950000000000003" customHeight="1" x14ac:dyDescent="0.3">
      <c r="A23" s="85" t="s">
        <v>136</v>
      </c>
      <c r="B23" s="86" t="s">
        <v>136</v>
      </c>
      <c r="C23" s="86" t="s">
        <v>313</v>
      </c>
      <c r="D23" s="54" t="s">
        <v>201</v>
      </c>
      <c r="E23" s="55">
        <v>19.5</v>
      </c>
      <c r="F23" s="53">
        <f t="shared" si="0"/>
        <v>0</v>
      </c>
      <c r="G23" s="103" t="s">
        <v>314</v>
      </c>
    </row>
    <row r="24" spans="1:7" ht="39.950000000000003" customHeight="1" x14ac:dyDescent="0.3">
      <c r="A24" s="85" t="s">
        <v>136</v>
      </c>
      <c r="B24" s="86" t="s">
        <v>136</v>
      </c>
      <c r="C24" s="86" t="s">
        <v>136</v>
      </c>
      <c r="D24" s="54" t="s">
        <v>167</v>
      </c>
      <c r="E24" s="55">
        <v>3.25</v>
      </c>
      <c r="F24" s="53">
        <f t="shared" si="0"/>
        <v>0</v>
      </c>
      <c r="G24" s="104"/>
    </row>
    <row r="25" spans="1:7" ht="39.950000000000003" customHeight="1" x14ac:dyDescent="0.3">
      <c r="A25" s="85" t="s">
        <v>136</v>
      </c>
      <c r="B25" s="86" t="s">
        <v>136</v>
      </c>
      <c r="C25" s="86" t="s">
        <v>136</v>
      </c>
      <c r="D25" s="54" t="s">
        <v>169</v>
      </c>
      <c r="E25" s="55">
        <v>3.25</v>
      </c>
      <c r="F25" s="53">
        <f t="shared" si="0"/>
        <v>0</v>
      </c>
      <c r="G25" s="104"/>
    </row>
    <row r="26" spans="1:7" ht="39.950000000000003" customHeight="1" x14ac:dyDescent="0.3">
      <c r="A26" s="85" t="s">
        <v>136</v>
      </c>
      <c r="B26" s="86" t="s">
        <v>136</v>
      </c>
      <c r="C26" s="86" t="s">
        <v>136</v>
      </c>
      <c r="D26" s="54" t="s">
        <v>360</v>
      </c>
      <c r="E26" s="55">
        <v>1.95</v>
      </c>
      <c r="F26" s="53">
        <f t="shared" si="0"/>
        <v>0</v>
      </c>
      <c r="G26" s="104"/>
    </row>
    <row r="27" spans="1:7" ht="39.950000000000003" customHeight="1" x14ac:dyDescent="0.3">
      <c r="A27" s="85" t="s">
        <v>136</v>
      </c>
      <c r="B27" s="86" t="s">
        <v>136</v>
      </c>
      <c r="C27" s="86" t="s">
        <v>136</v>
      </c>
      <c r="D27" s="54" t="s">
        <v>155</v>
      </c>
      <c r="E27" s="55">
        <v>0.65</v>
      </c>
      <c r="F27" s="53">
        <f t="shared" si="0"/>
        <v>0</v>
      </c>
      <c r="G27" s="104"/>
    </row>
    <row r="28" spans="1:7" ht="39.950000000000003" customHeight="1" x14ac:dyDescent="0.3">
      <c r="A28" s="85" t="s">
        <v>136</v>
      </c>
      <c r="B28" s="86" t="s">
        <v>136</v>
      </c>
      <c r="C28" s="86" t="s">
        <v>136</v>
      </c>
      <c r="D28" s="54" t="s">
        <v>183</v>
      </c>
      <c r="E28" s="55">
        <v>0.33</v>
      </c>
      <c r="F28" s="53">
        <f t="shared" si="0"/>
        <v>0</v>
      </c>
      <c r="G28" s="104"/>
    </row>
    <row r="29" spans="1:7" ht="39.950000000000003" customHeight="1" x14ac:dyDescent="0.3">
      <c r="A29" s="85" t="s">
        <v>136</v>
      </c>
      <c r="B29" s="86" t="s">
        <v>136</v>
      </c>
      <c r="C29" s="86" t="s">
        <v>136</v>
      </c>
      <c r="D29" s="54" t="s">
        <v>138</v>
      </c>
      <c r="E29" s="55">
        <v>7.0000000000000007E-2</v>
      </c>
      <c r="F29" s="53">
        <f t="shared" si="0"/>
        <v>0</v>
      </c>
      <c r="G29" s="105"/>
    </row>
    <row r="30" spans="1:7" ht="39.950000000000003" customHeight="1" x14ac:dyDescent="0.3">
      <c r="A30" s="85" t="s">
        <v>136</v>
      </c>
      <c r="B30" s="86" t="s">
        <v>136</v>
      </c>
      <c r="C30" s="56" t="s">
        <v>158</v>
      </c>
      <c r="D30" s="54" t="s">
        <v>159</v>
      </c>
      <c r="E30" s="55">
        <v>13</v>
      </c>
      <c r="F30" s="53">
        <f t="shared" si="0"/>
        <v>0</v>
      </c>
      <c r="G30" s="57" t="s">
        <v>160</v>
      </c>
    </row>
    <row r="31" spans="1:7" ht="39.950000000000003" customHeight="1" x14ac:dyDescent="0.3">
      <c r="A31" s="85" t="s">
        <v>136</v>
      </c>
      <c r="B31" s="86" t="s">
        <v>161</v>
      </c>
      <c r="C31" s="56" t="s">
        <v>315</v>
      </c>
      <c r="D31" s="54" t="s">
        <v>316</v>
      </c>
      <c r="E31" s="55">
        <v>32.5</v>
      </c>
      <c r="F31" s="53">
        <f t="shared" si="0"/>
        <v>0</v>
      </c>
      <c r="G31" s="57" t="s">
        <v>160</v>
      </c>
    </row>
    <row r="32" spans="1:7" ht="39.950000000000003" customHeight="1" x14ac:dyDescent="0.3">
      <c r="A32" s="85" t="s">
        <v>136</v>
      </c>
      <c r="B32" s="86" t="s">
        <v>136</v>
      </c>
      <c r="C32" s="56" t="s">
        <v>164</v>
      </c>
      <c r="D32" s="54" t="s">
        <v>134</v>
      </c>
      <c r="E32" s="55">
        <v>97.5</v>
      </c>
      <c r="F32" s="53">
        <f t="shared" si="0"/>
        <v>0</v>
      </c>
      <c r="G32" s="57" t="s">
        <v>160</v>
      </c>
    </row>
  </sheetData>
  <sheetProtection formatRows="0" insertRows="0" deleteRows="0"/>
  <mergeCells count="25">
    <mergeCell ref="D5:D6"/>
    <mergeCell ref="E5:E6"/>
    <mergeCell ref="F5:F6"/>
    <mergeCell ref="A1:G1"/>
    <mergeCell ref="A2:C2"/>
    <mergeCell ref="D2:F2"/>
    <mergeCell ref="G2:G3"/>
    <mergeCell ref="A3:B3"/>
    <mergeCell ref="D3:F3"/>
    <mergeCell ref="G23:G29"/>
    <mergeCell ref="B31:B32"/>
    <mergeCell ref="G7:G9"/>
    <mergeCell ref="G5:G6"/>
    <mergeCell ref="A7:A32"/>
    <mergeCell ref="B7:B9"/>
    <mergeCell ref="C7:C9"/>
    <mergeCell ref="B10:B30"/>
    <mergeCell ref="C10:C17"/>
    <mergeCell ref="G10:G17"/>
    <mergeCell ref="C18:C22"/>
    <mergeCell ref="G18:G22"/>
    <mergeCell ref="C23:C29"/>
    <mergeCell ref="A5:A6"/>
    <mergeCell ref="B5:B6"/>
    <mergeCell ref="C5:C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showGridLines="0" view="pageBreakPreview" topLeftCell="A22" zoomScale="70" zoomScaleNormal="70" zoomScaleSheetLayoutView="70" workbookViewId="0">
      <selection activeCell="C15" sqref="C15:C21"/>
    </sheetView>
  </sheetViews>
  <sheetFormatPr defaultRowHeight="20.25" x14ac:dyDescent="0.3"/>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x14ac:dyDescent="0.35">
      <c r="A1" s="93" t="s">
        <v>56</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88" t="s">
        <v>4</v>
      </c>
      <c r="B5" s="88" t="s">
        <v>5</v>
      </c>
      <c r="C5" s="88" t="s">
        <v>6</v>
      </c>
      <c r="D5" s="88" t="s">
        <v>7</v>
      </c>
      <c r="E5" s="89" t="s">
        <v>8</v>
      </c>
      <c r="F5" s="91" t="s">
        <v>9</v>
      </c>
      <c r="G5" s="88" t="s">
        <v>10</v>
      </c>
    </row>
    <row r="6" spans="1:7" s="2" customFormat="1" ht="39.950000000000003" customHeight="1" x14ac:dyDescent="0.3">
      <c r="A6" s="88"/>
      <c r="B6" s="88"/>
      <c r="C6" s="88"/>
      <c r="D6" s="88"/>
      <c r="E6" s="90"/>
      <c r="F6" s="92"/>
      <c r="G6" s="88"/>
    </row>
    <row r="7" spans="1:7" ht="39.950000000000003" customHeight="1" x14ac:dyDescent="0.3">
      <c r="A7" s="85" t="s">
        <v>317</v>
      </c>
      <c r="B7" s="86" t="s">
        <v>132</v>
      </c>
      <c r="C7" s="86" t="s">
        <v>318</v>
      </c>
      <c r="D7" s="54" t="s">
        <v>137</v>
      </c>
      <c r="E7" s="55">
        <v>13</v>
      </c>
      <c r="F7" s="53">
        <f t="shared" ref="F7:F34" si="0">$C$3*E7</f>
        <v>0</v>
      </c>
      <c r="G7" s="87" t="s">
        <v>319</v>
      </c>
    </row>
    <row r="8" spans="1:7" ht="39.950000000000003" customHeight="1" x14ac:dyDescent="0.3">
      <c r="A8" s="85" t="s">
        <v>136</v>
      </c>
      <c r="B8" s="86" t="s">
        <v>136</v>
      </c>
      <c r="C8" s="86" t="s">
        <v>136</v>
      </c>
      <c r="D8" s="54" t="s">
        <v>149</v>
      </c>
      <c r="E8" s="55">
        <v>9.75</v>
      </c>
      <c r="F8" s="53">
        <f t="shared" si="0"/>
        <v>0</v>
      </c>
      <c r="G8" s="87" t="s">
        <v>136</v>
      </c>
    </row>
    <row r="9" spans="1:7" ht="39.950000000000003" customHeight="1" x14ac:dyDescent="0.3">
      <c r="A9" s="85" t="s">
        <v>136</v>
      </c>
      <c r="B9" s="86" t="s">
        <v>136</v>
      </c>
      <c r="C9" s="86" t="s">
        <v>136</v>
      </c>
      <c r="D9" s="54" t="s">
        <v>169</v>
      </c>
      <c r="E9" s="55">
        <v>6.5</v>
      </c>
      <c r="F9" s="53">
        <f t="shared" si="0"/>
        <v>0</v>
      </c>
      <c r="G9" s="87" t="s">
        <v>136</v>
      </c>
    </row>
    <row r="10" spans="1:7" ht="39.950000000000003" customHeight="1" x14ac:dyDescent="0.3">
      <c r="A10" s="85" t="s">
        <v>136</v>
      </c>
      <c r="B10" s="86" t="s">
        <v>136</v>
      </c>
      <c r="C10" s="86" t="s">
        <v>136</v>
      </c>
      <c r="D10" s="54" t="s">
        <v>181</v>
      </c>
      <c r="E10" s="55">
        <v>0.65</v>
      </c>
      <c r="F10" s="53">
        <f t="shared" si="0"/>
        <v>0</v>
      </c>
      <c r="G10" s="87" t="s">
        <v>136</v>
      </c>
    </row>
    <row r="11" spans="1:7" ht="39.950000000000003" customHeight="1" x14ac:dyDescent="0.3">
      <c r="A11" s="85" t="s">
        <v>136</v>
      </c>
      <c r="B11" s="86" t="s">
        <v>136</v>
      </c>
      <c r="C11" s="86" t="s">
        <v>136</v>
      </c>
      <c r="D11" s="54" t="s">
        <v>156</v>
      </c>
      <c r="E11" s="55">
        <v>0.33</v>
      </c>
      <c r="F11" s="53">
        <f t="shared" si="0"/>
        <v>0</v>
      </c>
      <c r="G11" s="87" t="s">
        <v>136</v>
      </c>
    </row>
    <row r="12" spans="1:7" ht="39.950000000000003" customHeight="1" x14ac:dyDescent="0.3">
      <c r="A12" s="85" t="s">
        <v>136</v>
      </c>
      <c r="B12" s="86" t="s">
        <v>140</v>
      </c>
      <c r="C12" s="56" t="s">
        <v>11</v>
      </c>
      <c r="D12" s="54" t="s">
        <v>137</v>
      </c>
      <c r="E12" s="55">
        <v>35.75</v>
      </c>
      <c r="F12" s="53">
        <f t="shared" si="0"/>
        <v>0</v>
      </c>
      <c r="G12" s="57" t="s">
        <v>141</v>
      </c>
    </row>
    <row r="13" spans="1:7" ht="39.950000000000003" customHeight="1" x14ac:dyDescent="0.3">
      <c r="A13" s="85" t="s">
        <v>136</v>
      </c>
      <c r="B13" s="86" t="s">
        <v>136</v>
      </c>
      <c r="C13" s="86" t="s">
        <v>329</v>
      </c>
      <c r="D13" s="54" t="s">
        <v>320</v>
      </c>
      <c r="E13" s="55">
        <v>9.75</v>
      </c>
      <c r="F13" s="53">
        <f t="shared" si="0"/>
        <v>0</v>
      </c>
      <c r="G13" s="87" t="s">
        <v>321</v>
      </c>
    </row>
    <row r="14" spans="1:7" ht="39.950000000000003" customHeight="1" x14ac:dyDescent="0.3">
      <c r="A14" s="85" t="s">
        <v>136</v>
      </c>
      <c r="B14" s="86" t="s">
        <v>136</v>
      </c>
      <c r="C14" s="86" t="s">
        <v>136</v>
      </c>
      <c r="D14" s="54" t="s">
        <v>207</v>
      </c>
      <c r="E14" s="55">
        <v>6.5</v>
      </c>
      <c r="F14" s="53">
        <f t="shared" si="0"/>
        <v>0</v>
      </c>
      <c r="G14" s="87" t="s">
        <v>136</v>
      </c>
    </row>
    <row r="15" spans="1:7" ht="39.950000000000003" customHeight="1" x14ac:dyDescent="0.3">
      <c r="A15" s="85" t="s">
        <v>136</v>
      </c>
      <c r="B15" s="86" t="s">
        <v>136</v>
      </c>
      <c r="C15" s="86" t="s">
        <v>136</v>
      </c>
      <c r="D15" s="54" t="s">
        <v>169</v>
      </c>
      <c r="E15" s="55">
        <v>3.25</v>
      </c>
      <c r="F15" s="53">
        <f t="shared" si="0"/>
        <v>0</v>
      </c>
      <c r="G15" s="87" t="s">
        <v>136</v>
      </c>
    </row>
    <row r="16" spans="1:7" ht="39.950000000000003" customHeight="1" x14ac:dyDescent="0.3">
      <c r="A16" s="85" t="s">
        <v>136</v>
      </c>
      <c r="B16" s="86" t="s">
        <v>136</v>
      </c>
      <c r="C16" s="86" t="s">
        <v>136</v>
      </c>
      <c r="D16" s="54" t="s">
        <v>292</v>
      </c>
      <c r="E16" s="55">
        <v>3.25</v>
      </c>
      <c r="F16" s="53">
        <f t="shared" si="0"/>
        <v>0</v>
      </c>
      <c r="G16" s="87" t="s">
        <v>136</v>
      </c>
    </row>
    <row r="17" spans="1:7" ht="39.950000000000003" customHeight="1" x14ac:dyDescent="0.3">
      <c r="A17" s="85" t="s">
        <v>136</v>
      </c>
      <c r="B17" s="86" t="s">
        <v>136</v>
      </c>
      <c r="C17" s="86" t="s">
        <v>136</v>
      </c>
      <c r="D17" s="54" t="s">
        <v>212</v>
      </c>
      <c r="E17" s="55">
        <v>1.95</v>
      </c>
      <c r="F17" s="53">
        <f t="shared" si="0"/>
        <v>0</v>
      </c>
      <c r="G17" s="87" t="s">
        <v>136</v>
      </c>
    </row>
    <row r="18" spans="1:7" ht="39.950000000000003" customHeight="1" x14ac:dyDescent="0.3">
      <c r="A18" s="85" t="s">
        <v>136</v>
      </c>
      <c r="B18" s="86" t="s">
        <v>136</v>
      </c>
      <c r="C18" s="86" t="s">
        <v>136</v>
      </c>
      <c r="D18" s="54" t="s">
        <v>175</v>
      </c>
      <c r="E18" s="55">
        <v>1.3</v>
      </c>
      <c r="F18" s="53">
        <f t="shared" si="0"/>
        <v>0</v>
      </c>
      <c r="G18" s="87" t="s">
        <v>136</v>
      </c>
    </row>
    <row r="19" spans="1:7" ht="39.950000000000003" customHeight="1" x14ac:dyDescent="0.3">
      <c r="A19" s="85" t="s">
        <v>136</v>
      </c>
      <c r="B19" s="86" t="s">
        <v>136</v>
      </c>
      <c r="C19" s="86" t="s">
        <v>136</v>
      </c>
      <c r="D19" s="54" t="s">
        <v>155</v>
      </c>
      <c r="E19" s="55">
        <v>0.33</v>
      </c>
      <c r="F19" s="53">
        <f t="shared" si="0"/>
        <v>0</v>
      </c>
      <c r="G19" s="87" t="s">
        <v>136</v>
      </c>
    </row>
    <row r="20" spans="1:7" ht="39.950000000000003" customHeight="1" x14ac:dyDescent="0.3">
      <c r="A20" s="85" t="s">
        <v>136</v>
      </c>
      <c r="B20" s="86" t="s">
        <v>136</v>
      </c>
      <c r="C20" s="86" t="s">
        <v>136</v>
      </c>
      <c r="D20" s="54" t="s">
        <v>156</v>
      </c>
      <c r="E20" s="55">
        <v>0.33</v>
      </c>
      <c r="F20" s="53">
        <f t="shared" si="0"/>
        <v>0</v>
      </c>
      <c r="G20" s="87" t="s">
        <v>136</v>
      </c>
    </row>
    <row r="21" spans="1:7" ht="39.950000000000003" customHeight="1" x14ac:dyDescent="0.3">
      <c r="A21" s="85" t="s">
        <v>136</v>
      </c>
      <c r="B21" s="86" t="s">
        <v>136</v>
      </c>
      <c r="C21" s="86" t="s">
        <v>136</v>
      </c>
      <c r="D21" s="54" t="s">
        <v>177</v>
      </c>
      <c r="E21" s="55">
        <v>0.13</v>
      </c>
      <c r="F21" s="53">
        <f t="shared" si="0"/>
        <v>0</v>
      </c>
      <c r="G21" s="87" t="s">
        <v>136</v>
      </c>
    </row>
    <row r="22" spans="1:7" ht="39.950000000000003" customHeight="1" x14ac:dyDescent="0.3">
      <c r="A22" s="85" t="s">
        <v>136</v>
      </c>
      <c r="B22" s="86" t="s">
        <v>136</v>
      </c>
      <c r="C22" s="86" t="s">
        <v>330</v>
      </c>
      <c r="D22" s="54" t="s">
        <v>322</v>
      </c>
      <c r="E22" s="55">
        <v>26</v>
      </c>
      <c r="F22" s="53">
        <f t="shared" si="0"/>
        <v>0</v>
      </c>
      <c r="G22" s="87" t="s">
        <v>494</v>
      </c>
    </row>
    <row r="23" spans="1:7" ht="39.950000000000003" customHeight="1" x14ac:dyDescent="0.3">
      <c r="A23" s="85" t="s">
        <v>136</v>
      </c>
      <c r="B23" s="86" t="s">
        <v>136</v>
      </c>
      <c r="C23" s="86" t="s">
        <v>136</v>
      </c>
      <c r="D23" s="54" t="s">
        <v>208</v>
      </c>
      <c r="E23" s="55">
        <v>1.95</v>
      </c>
      <c r="F23" s="53">
        <f t="shared" si="0"/>
        <v>0</v>
      </c>
      <c r="G23" s="87" t="s">
        <v>136</v>
      </c>
    </row>
    <row r="24" spans="1:7" ht="39.950000000000003" customHeight="1" x14ac:dyDescent="0.3">
      <c r="A24" s="85" t="s">
        <v>136</v>
      </c>
      <c r="B24" s="86" t="s">
        <v>136</v>
      </c>
      <c r="C24" s="86" t="s">
        <v>136</v>
      </c>
      <c r="D24" s="54" t="s">
        <v>360</v>
      </c>
      <c r="E24" s="55">
        <v>0.97</v>
      </c>
      <c r="F24" s="53">
        <f t="shared" si="0"/>
        <v>0</v>
      </c>
      <c r="G24" s="87" t="s">
        <v>136</v>
      </c>
    </row>
    <row r="25" spans="1:7" ht="39.950000000000003" customHeight="1" x14ac:dyDescent="0.3">
      <c r="A25" s="85" t="s">
        <v>136</v>
      </c>
      <c r="B25" s="86" t="s">
        <v>136</v>
      </c>
      <c r="C25" s="86" t="s">
        <v>136</v>
      </c>
      <c r="D25" s="54" t="s">
        <v>138</v>
      </c>
      <c r="E25" s="55">
        <v>0.13</v>
      </c>
      <c r="F25" s="53">
        <f t="shared" si="0"/>
        <v>0</v>
      </c>
      <c r="G25" s="87" t="s">
        <v>136</v>
      </c>
    </row>
    <row r="26" spans="1:7" ht="39.950000000000003" customHeight="1" x14ac:dyDescent="0.3">
      <c r="A26" s="85" t="s">
        <v>136</v>
      </c>
      <c r="B26" s="86" t="s">
        <v>136</v>
      </c>
      <c r="C26" s="86" t="s">
        <v>323</v>
      </c>
      <c r="D26" s="54" t="s">
        <v>265</v>
      </c>
      <c r="E26" s="55">
        <v>22.75</v>
      </c>
      <c r="F26" s="53">
        <f t="shared" si="0"/>
        <v>0</v>
      </c>
      <c r="G26" s="87" t="s">
        <v>324</v>
      </c>
    </row>
    <row r="27" spans="1:7" ht="39.950000000000003" customHeight="1" x14ac:dyDescent="0.3">
      <c r="A27" s="85" t="s">
        <v>136</v>
      </c>
      <c r="B27" s="86" t="s">
        <v>136</v>
      </c>
      <c r="C27" s="86" t="s">
        <v>136</v>
      </c>
      <c r="D27" s="54" t="s">
        <v>155</v>
      </c>
      <c r="E27" s="55">
        <v>0.65</v>
      </c>
      <c r="F27" s="53">
        <f t="shared" si="0"/>
        <v>0</v>
      </c>
      <c r="G27" s="87" t="s">
        <v>136</v>
      </c>
    </row>
    <row r="28" spans="1:7" ht="39.950000000000003" customHeight="1" x14ac:dyDescent="0.3">
      <c r="A28" s="85" t="s">
        <v>136</v>
      </c>
      <c r="B28" s="86" t="s">
        <v>136</v>
      </c>
      <c r="C28" s="86" t="s">
        <v>136</v>
      </c>
      <c r="D28" s="54" t="s">
        <v>203</v>
      </c>
      <c r="E28" s="55">
        <v>0.33</v>
      </c>
      <c r="F28" s="53">
        <f t="shared" si="0"/>
        <v>0</v>
      </c>
      <c r="G28" s="87" t="s">
        <v>136</v>
      </c>
    </row>
    <row r="29" spans="1:7" ht="39.950000000000003" customHeight="1" x14ac:dyDescent="0.3">
      <c r="A29" s="85" t="s">
        <v>136</v>
      </c>
      <c r="B29" s="86" t="s">
        <v>136</v>
      </c>
      <c r="C29" s="86" t="s">
        <v>136</v>
      </c>
      <c r="D29" s="54" t="s">
        <v>156</v>
      </c>
      <c r="E29" s="55">
        <v>0.33</v>
      </c>
      <c r="F29" s="53">
        <f t="shared" si="0"/>
        <v>0</v>
      </c>
      <c r="G29" s="87" t="s">
        <v>136</v>
      </c>
    </row>
    <row r="30" spans="1:7" ht="39.950000000000003" customHeight="1" x14ac:dyDescent="0.3">
      <c r="A30" s="85" t="s">
        <v>136</v>
      </c>
      <c r="B30" s="86" t="s">
        <v>136</v>
      </c>
      <c r="C30" s="86" t="s">
        <v>136</v>
      </c>
      <c r="D30" s="54" t="s">
        <v>183</v>
      </c>
      <c r="E30" s="55">
        <v>0.33</v>
      </c>
      <c r="F30" s="53">
        <f t="shared" si="0"/>
        <v>0</v>
      </c>
      <c r="G30" s="87" t="s">
        <v>136</v>
      </c>
    </row>
    <row r="31" spans="1:7" ht="39.950000000000003" customHeight="1" x14ac:dyDescent="0.3">
      <c r="A31" s="85" t="s">
        <v>136</v>
      </c>
      <c r="B31" s="86" t="s">
        <v>136</v>
      </c>
      <c r="C31" s="56" t="s">
        <v>158</v>
      </c>
      <c r="D31" s="54" t="s">
        <v>159</v>
      </c>
      <c r="E31" s="55">
        <v>13</v>
      </c>
      <c r="F31" s="53">
        <f t="shared" si="0"/>
        <v>0</v>
      </c>
      <c r="G31" s="57" t="s">
        <v>160</v>
      </c>
    </row>
    <row r="32" spans="1:7" ht="39.950000000000003" customHeight="1" x14ac:dyDescent="0.3">
      <c r="A32" s="85" t="s">
        <v>136</v>
      </c>
      <c r="B32" s="86" t="s">
        <v>161</v>
      </c>
      <c r="C32" s="86" t="s">
        <v>325</v>
      </c>
      <c r="D32" s="54" t="s">
        <v>326</v>
      </c>
      <c r="E32" s="55">
        <v>19.5</v>
      </c>
      <c r="F32" s="53">
        <f t="shared" si="0"/>
        <v>0</v>
      </c>
      <c r="G32" s="87" t="s">
        <v>160</v>
      </c>
    </row>
    <row r="33" spans="1:7" ht="39.950000000000003" customHeight="1" x14ac:dyDescent="0.3">
      <c r="A33" s="85" t="s">
        <v>136</v>
      </c>
      <c r="B33" s="86" t="s">
        <v>136</v>
      </c>
      <c r="C33" s="86" t="s">
        <v>136</v>
      </c>
      <c r="D33" s="54" t="s">
        <v>252</v>
      </c>
      <c r="E33" s="55">
        <v>3.25</v>
      </c>
      <c r="F33" s="53">
        <f t="shared" si="0"/>
        <v>0</v>
      </c>
      <c r="G33" s="87" t="s">
        <v>136</v>
      </c>
    </row>
    <row r="34" spans="1:7" ht="39.950000000000003" customHeight="1" x14ac:dyDescent="0.3">
      <c r="A34" s="85" t="s">
        <v>136</v>
      </c>
      <c r="B34" s="86" t="s">
        <v>136</v>
      </c>
      <c r="C34" s="56" t="s">
        <v>327</v>
      </c>
      <c r="D34" s="54" t="s">
        <v>328</v>
      </c>
      <c r="E34" s="55">
        <v>52</v>
      </c>
      <c r="F34" s="53">
        <f t="shared" si="0"/>
        <v>0</v>
      </c>
      <c r="G34" s="57" t="s">
        <v>160</v>
      </c>
    </row>
  </sheetData>
  <sheetProtection formatRows="0" insertRows="0" deleteRows="0"/>
  <mergeCells count="27">
    <mergeCell ref="A1:G1"/>
    <mergeCell ref="A2:C2"/>
    <mergeCell ref="D2:F2"/>
    <mergeCell ref="G2:G3"/>
    <mergeCell ref="A3:B3"/>
    <mergeCell ref="D3:F3"/>
    <mergeCell ref="G5:G6"/>
    <mergeCell ref="A7:A34"/>
    <mergeCell ref="B7:B11"/>
    <mergeCell ref="C7:C11"/>
    <mergeCell ref="G7:G11"/>
    <mergeCell ref="B12:B31"/>
    <mergeCell ref="C13:C21"/>
    <mergeCell ref="G13:G21"/>
    <mergeCell ref="C22:C25"/>
    <mergeCell ref="G22:G25"/>
    <mergeCell ref="A5:A6"/>
    <mergeCell ref="B5:B6"/>
    <mergeCell ref="C5:C6"/>
    <mergeCell ref="D5:D6"/>
    <mergeCell ref="E5:E6"/>
    <mergeCell ref="F5:F6"/>
    <mergeCell ref="C26:C30"/>
    <mergeCell ref="G26:G30"/>
    <mergeCell ref="B32:B34"/>
    <mergeCell ref="C32:C33"/>
    <mergeCell ref="G32:G3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8"/>
  <sheetViews>
    <sheetView showGridLines="0" view="pageBreakPreview" topLeftCell="D26" zoomScale="70" zoomScaleNormal="70" zoomScaleSheetLayoutView="70" workbookViewId="0">
      <selection activeCell="C15" sqref="C15:C21"/>
    </sheetView>
  </sheetViews>
  <sheetFormatPr defaultRowHeight="20.25" x14ac:dyDescent="0.3"/>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x14ac:dyDescent="0.35">
      <c r="A1" s="93" t="s">
        <v>56</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88" t="s">
        <v>4</v>
      </c>
      <c r="B5" s="88" t="s">
        <v>5</v>
      </c>
      <c r="C5" s="88" t="s">
        <v>6</v>
      </c>
      <c r="D5" s="88" t="s">
        <v>7</v>
      </c>
      <c r="E5" s="89" t="s">
        <v>8</v>
      </c>
      <c r="F5" s="91" t="s">
        <v>9</v>
      </c>
      <c r="G5" s="88" t="s">
        <v>10</v>
      </c>
    </row>
    <row r="6" spans="1:7" s="2" customFormat="1" ht="39.950000000000003" customHeight="1" x14ac:dyDescent="0.3">
      <c r="A6" s="88"/>
      <c r="B6" s="88"/>
      <c r="C6" s="88"/>
      <c r="D6" s="88"/>
      <c r="E6" s="90"/>
      <c r="F6" s="92"/>
      <c r="G6" s="88"/>
    </row>
    <row r="7" spans="1:7" ht="39.950000000000003" customHeight="1" x14ac:dyDescent="0.3">
      <c r="A7" s="85" t="s">
        <v>331</v>
      </c>
      <c r="B7" s="86" t="s">
        <v>132</v>
      </c>
      <c r="C7" s="86" t="s">
        <v>18</v>
      </c>
      <c r="D7" s="54" t="s">
        <v>137</v>
      </c>
      <c r="E7" s="55">
        <v>13</v>
      </c>
      <c r="F7" s="53">
        <f t="shared" ref="F7:F38" si="0">$C$3*E7</f>
        <v>0</v>
      </c>
      <c r="G7" s="87" t="s">
        <v>332</v>
      </c>
    </row>
    <row r="8" spans="1:7" ht="39.950000000000003" customHeight="1" x14ac:dyDescent="0.3">
      <c r="A8" s="85" t="s">
        <v>136</v>
      </c>
      <c r="B8" s="86" t="s">
        <v>136</v>
      </c>
      <c r="C8" s="86" t="s">
        <v>136</v>
      </c>
      <c r="D8" s="54" t="s">
        <v>183</v>
      </c>
      <c r="E8" s="55">
        <v>3.25</v>
      </c>
      <c r="F8" s="53">
        <f t="shared" si="0"/>
        <v>0</v>
      </c>
      <c r="G8" s="87" t="s">
        <v>136</v>
      </c>
    </row>
    <row r="9" spans="1:7" ht="39.950000000000003" customHeight="1" x14ac:dyDescent="0.3">
      <c r="A9" s="85" t="s">
        <v>136</v>
      </c>
      <c r="B9" s="86" t="s">
        <v>136</v>
      </c>
      <c r="C9" s="86" t="s">
        <v>136</v>
      </c>
      <c r="D9" s="54" t="s">
        <v>199</v>
      </c>
      <c r="E9" s="55">
        <v>7.0000000000000007E-2</v>
      </c>
      <c r="F9" s="53">
        <f t="shared" si="0"/>
        <v>0</v>
      </c>
      <c r="G9" s="87" t="s">
        <v>136</v>
      </c>
    </row>
    <row r="10" spans="1:7" ht="39.950000000000003" customHeight="1" x14ac:dyDescent="0.3">
      <c r="A10" s="85" t="s">
        <v>136</v>
      </c>
      <c r="B10" s="86" t="s">
        <v>140</v>
      </c>
      <c r="C10" s="56" t="s">
        <v>11</v>
      </c>
      <c r="D10" s="54" t="s">
        <v>137</v>
      </c>
      <c r="E10" s="55">
        <v>35.75</v>
      </c>
      <c r="F10" s="53">
        <f t="shared" si="0"/>
        <v>0</v>
      </c>
      <c r="G10" s="57" t="s">
        <v>141</v>
      </c>
    </row>
    <row r="11" spans="1:7" ht="39.950000000000003" customHeight="1" x14ac:dyDescent="0.3">
      <c r="A11" s="85" t="s">
        <v>136</v>
      </c>
      <c r="B11" s="86" t="s">
        <v>136</v>
      </c>
      <c r="C11" s="86" t="s">
        <v>86</v>
      </c>
      <c r="D11" s="54" t="s">
        <v>333</v>
      </c>
      <c r="E11" s="55">
        <v>22.75</v>
      </c>
      <c r="F11" s="53">
        <f t="shared" si="0"/>
        <v>0</v>
      </c>
      <c r="G11" s="87" t="s">
        <v>334</v>
      </c>
    </row>
    <row r="12" spans="1:7" ht="39.950000000000003" customHeight="1" x14ac:dyDescent="0.3">
      <c r="A12" s="85" t="s">
        <v>136</v>
      </c>
      <c r="B12" s="86" t="s">
        <v>136</v>
      </c>
      <c r="C12" s="86" t="s">
        <v>136</v>
      </c>
      <c r="D12" s="54" t="s">
        <v>146</v>
      </c>
      <c r="E12" s="55">
        <v>1.95</v>
      </c>
      <c r="F12" s="53">
        <f t="shared" si="0"/>
        <v>0</v>
      </c>
      <c r="G12" s="87" t="s">
        <v>136</v>
      </c>
    </row>
    <row r="13" spans="1:7" ht="39.950000000000003" customHeight="1" x14ac:dyDescent="0.3">
      <c r="A13" s="85" t="s">
        <v>136</v>
      </c>
      <c r="B13" s="86" t="s">
        <v>136</v>
      </c>
      <c r="C13" s="86" t="s">
        <v>136</v>
      </c>
      <c r="D13" s="54" t="s">
        <v>175</v>
      </c>
      <c r="E13" s="55">
        <v>1.3</v>
      </c>
      <c r="F13" s="53">
        <f t="shared" si="0"/>
        <v>0</v>
      </c>
      <c r="G13" s="87" t="s">
        <v>136</v>
      </c>
    </row>
    <row r="14" spans="1:7" ht="39.950000000000003" customHeight="1" x14ac:dyDescent="0.3">
      <c r="A14" s="85" t="s">
        <v>136</v>
      </c>
      <c r="B14" s="86" t="s">
        <v>136</v>
      </c>
      <c r="C14" s="86" t="s">
        <v>136</v>
      </c>
      <c r="D14" s="54" t="s">
        <v>155</v>
      </c>
      <c r="E14" s="55">
        <v>0.33</v>
      </c>
      <c r="F14" s="53">
        <f t="shared" si="0"/>
        <v>0</v>
      </c>
      <c r="G14" s="87" t="s">
        <v>136</v>
      </c>
    </row>
    <row r="15" spans="1:7" ht="39.950000000000003" customHeight="1" x14ac:dyDescent="0.3">
      <c r="A15" s="85" t="s">
        <v>136</v>
      </c>
      <c r="B15" s="86" t="s">
        <v>136</v>
      </c>
      <c r="C15" s="86" t="s">
        <v>136</v>
      </c>
      <c r="D15" s="54" t="s">
        <v>138</v>
      </c>
      <c r="E15" s="55">
        <v>0.33</v>
      </c>
      <c r="F15" s="53">
        <f t="shared" si="0"/>
        <v>0</v>
      </c>
      <c r="G15" s="87" t="s">
        <v>136</v>
      </c>
    </row>
    <row r="16" spans="1:7" ht="39.950000000000003" customHeight="1" x14ac:dyDescent="0.3">
      <c r="A16" s="85" t="s">
        <v>136</v>
      </c>
      <c r="B16" s="86" t="s">
        <v>136</v>
      </c>
      <c r="C16" s="86" t="s">
        <v>335</v>
      </c>
      <c r="D16" s="54" t="s">
        <v>336</v>
      </c>
      <c r="E16" s="55">
        <v>26</v>
      </c>
      <c r="F16" s="53">
        <f t="shared" si="0"/>
        <v>0</v>
      </c>
      <c r="G16" s="87" t="s">
        <v>337</v>
      </c>
    </row>
    <row r="17" spans="1:7" ht="39.950000000000003" customHeight="1" x14ac:dyDescent="0.3">
      <c r="A17" s="85" t="s">
        <v>136</v>
      </c>
      <c r="B17" s="86" t="s">
        <v>136</v>
      </c>
      <c r="C17" s="86" t="s">
        <v>136</v>
      </c>
      <c r="D17" s="54" t="s">
        <v>338</v>
      </c>
      <c r="E17" s="55">
        <v>6.5</v>
      </c>
      <c r="F17" s="53">
        <f t="shared" si="0"/>
        <v>0</v>
      </c>
      <c r="G17" s="87" t="s">
        <v>136</v>
      </c>
    </row>
    <row r="18" spans="1:7" ht="39.950000000000003" customHeight="1" x14ac:dyDescent="0.3">
      <c r="A18" s="85" t="s">
        <v>136</v>
      </c>
      <c r="B18" s="86" t="s">
        <v>136</v>
      </c>
      <c r="C18" s="86" t="s">
        <v>136</v>
      </c>
      <c r="D18" s="54" t="s">
        <v>339</v>
      </c>
      <c r="E18" s="55">
        <v>3.25</v>
      </c>
      <c r="F18" s="53">
        <f t="shared" si="0"/>
        <v>0</v>
      </c>
      <c r="G18" s="87" t="s">
        <v>136</v>
      </c>
    </row>
    <row r="19" spans="1:7" ht="39.950000000000003" customHeight="1" x14ac:dyDescent="0.3">
      <c r="A19" s="85" t="s">
        <v>136</v>
      </c>
      <c r="B19" s="86" t="s">
        <v>136</v>
      </c>
      <c r="C19" s="86" t="s">
        <v>136</v>
      </c>
      <c r="D19" s="54" t="s">
        <v>241</v>
      </c>
      <c r="E19" s="55">
        <v>2.6</v>
      </c>
      <c r="F19" s="53">
        <f t="shared" si="0"/>
        <v>0</v>
      </c>
      <c r="G19" s="87" t="s">
        <v>136</v>
      </c>
    </row>
    <row r="20" spans="1:7" ht="39.950000000000003" customHeight="1" x14ac:dyDescent="0.3">
      <c r="A20" s="85" t="s">
        <v>136</v>
      </c>
      <c r="B20" s="86" t="s">
        <v>136</v>
      </c>
      <c r="C20" s="86" t="s">
        <v>136</v>
      </c>
      <c r="D20" s="54" t="s">
        <v>192</v>
      </c>
      <c r="E20" s="55">
        <v>1.3</v>
      </c>
      <c r="F20" s="53">
        <f t="shared" si="0"/>
        <v>0</v>
      </c>
      <c r="G20" s="87" t="s">
        <v>136</v>
      </c>
    </row>
    <row r="21" spans="1:7" ht="39.950000000000003" customHeight="1" x14ac:dyDescent="0.3">
      <c r="A21" s="85" t="s">
        <v>136</v>
      </c>
      <c r="B21" s="86" t="s">
        <v>136</v>
      </c>
      <c r="C21" s="86" t="s">
        <v>136</v>
      </c>
      <c r="D21" s="54" t="s">
        <v>155</v>
      </c>
      <c r="E21" s="55">
        <v>0.65</v>
      </c>
      <c r="F21" s="53">
        <f t="shared" si="0"/>
        <v>0</v>
      </c>
      <c r="G21" s="87" t="s">
        <v>136</v>
      </c>
    </row>
    <row r="22" spans="1:7" ht="39.950000000000003" customHeight="1" x14ac:dyDescent="0.3">
      <c r="A22" s="85" t="s">
        <v>136</v>
      </c>
      <c r="B22" s="86" t="s">
        <v>136</v>
      </c>
      <c r="C22" s="86" t="s">
        <v>136</v>
      </c>
      <c r="D22" s="54" t="s">
        <v>340</v>
      </c>
      <c r="E22" s="55">
        <v>0.65</v>
      </c>
      <c r="F22" s="53">
        <f t="shared" si="0"/>
        <v>0</v>
      </c>
      <c r="G22" s="87" t="s">
        <v>136</v>
      </c>
    </row>
    <row r="23" spans="1:7" ht="39.950000000000003" customHeight="1" x14ac:dyDescent="0.3">
      <c r="A23" s="85" t="s">
        <v>136</v>
      </c>
      <c r="B23" s="86" t="s">
        <v>136</v>
      </c>
      <c r="C23" s="86" t="s">
        <v>136</v>
      </c>
      <c r="D23" s="54" t="s">
        <v>198</v>
      </c>
      <c r="E23" s="55">
        <v>0.65</v>
      </c>
      <c r="F23" s="53">
        <f t="shared" si="0"/>
        <v>0</v>
      </c>
      <c r="G23" s="87" t="s">
        <v>136</v>
      </c>
    </row>
    <row r="24" spans="1:7" ht="39.950000000000003" customHeight="1" x14ac:dyDescent="0.3">
      <c r="A24" s="85" t="s">
        <v>136</v>
      </c>
      <c r="B24" s="86" t="s">
        <v>136</v>
      </c>
      <c r="C24" s="86" t="s">
        <v>136</v>
      </c>
      <c r="D24" s="54" t="s">
        <v>156</v>
      </c>
      <c r="E24" s="55">
        <v>0.33</v>
      </c>
      <c r="F24" s="53">
        <f t="shared" si="0"/>
        <v>0</v>
      </c>
      <c r="G24" s="87" t="s">
        <v>136</v>
      </c>
    </row>
    <row r="25" spans="1:7" ht="39.950000000000003" customHeight="1" x14ac:dyDescent="0.3">
      <c r="A25" s="85" t="s">
        <v>136</v>
      </c>
      <c r="B25" s="86" t="s">
        <v>136</v>
      </c>
      <c r="C25" s="86" t="s">
        <v>341</v>
      </c>
      <c r="D25" s="54" t="s">
        <v>207</v>
      </c>
      <c r="E25" s="55">
        <v>13</v>
      </c>
      <c r="F25" s="53">
        <f t="shared" si="0"/>
        <v>0</v>
      </c>
      <c r="G25" s="87" t="s">
        <v>342</v>
      </c>
    </row>
    <row r="26" spans="1:7" ht="39.950000000000003" customHeight="1" x14ac:dyDescent="0.3">
      <c r="A26" s="85" t="s">
        <v>136</v>
      </c>
      <c r="B26" s="86" t="s">
        <v>136</v>
      </c>
      <c r="C26" s="86" t="s">
        <v>136</v>
      </c>
      <c r="D26" s="54" t="s">
        <v>343</v>
      </c>
      <c r="E26" s="55">
        <v>4.55</v>
      </c>
      <c r="F26" s="53">
        <f t="shared" si="0"/>
        <v>0</v>
      </c>
      <c r="G26" s="87" t="s">
        <v>136</v>
      </c>
    </row>
    <row r="27" spans="1:7" ht="39.950000000000003" customHeight="1" x14ac:dyDescent="0.3">
      <c r="A27" s="85" t="s">
        <v>136</v>
      </c>
      <c r="B27" s="86" t="s">
        <v>136</v>
      </c>
      <c r="C27" s="86" t="s">
        <v>136</v>
      </c>
      <c r="D27" s="54" t="s">
        <v>167</v>
      </c>
      <c r="E27" s="55">
        <v>3.25</v>
      </c>
      <c r="F27" s="53">
        <f t="shared" si="0"/>
        <v>0</v>
      </c>
      <c r="G27" s="87" t="s">
        <v>136</v>
      </c>
    </row>
    <row r="28" spans="1:7" ht="39.950000000000003" customHeight="1" x14ac:dyDescent="0.3">
      <c r="A28" s="85" t="s">
        <v>136</v>
      </c>
      <c r="B28" s="86" t="s">
        <v>136</v>
      </c>
      <c r="C28" s="86" t="s">
        <v>136</v>
      </c>
      <c r="D28" s="54" t="s">
        <v>344</v>
      </c>
      <c r="E28" s="55">
        <v>1.95</v>
      </c>
      <c r="F28" s="53">
        <f t="shared" si="0"/>
        <v>0</v>
      </c>
      <c r="G28" s="87" t="s">
        <v>136</v>
      </c>
    </row>
    <row r="29" spans="1:7" ht="39.950000000000003" customHeight="1" x14ac:dyDescent="0.3">
      <c r="A29" s="85" t="s">
        <v>136</v>
      </c>
      <c r="B29" s="86" t="s">
        <v>136</v>
      </c>
      <c r="C29" s="86" t="s">
        <v>136</v>
      </c>
      <c r="D29" s="54" t="s">
        <v>345</v>
      </c>
      <c r="E29" s="55">
        <v>1.95</v>
      </c>
      <c r="F29" s="53">
        <f t="shared" si="0"/>
        <v>0</v>
      </c>
      <c r="G29" s="87" t="s">
        <v>136</v>
      </c>
    </row>
    <row r="30" spans="1:7" ht="39.950000000000003" customHeight="1" x14ac:dyDescent="0.3">
      <c r="A30" s="85" t="s">
        <v>136</v>
      </c>
      <c r="B30" s="86" t="s">
        <v>136</v>
      </c>
      <c r="C30" s="86" t="s">
        <v>136</v>
      </c>
      <c r="D30" s="54" t="s">
        <v>360</v>
      </c>
      <c r="E30" s="55">
        <v>1.3</v>
      </c>
      <c r="F30" s="53">
        <f t="shared" si="0"/>
        <v>0</v>
      </c>
      <c r="G30" s="87" t="s">
        <v>136</v>
      </c>
    </row>
    <row r="31" spans="1:7" ht="39.950000000000003" customHeight="1" x14ac:dyDescent="0.3">
      <c r="A31" s="85" t="s">
        <v>136</v>
      </c>
      <c r="B31" s="86" t="s">
        <v>136</v>
      </c>
      <c r="C31" s="86" t="s">
        <v>136</v>
      </c>
      <c r="D31" s="54" t="s">
        <v>188</v>
      </c>
      <c r="E31" s="55">
        <v>0.65</v>
      </c>
      <c r="F31" s="53">
        <f t="shared" si="0"/>
        <v>0</v>
      </c>
      <c r="G31" s="87" t="s">
        <v>136</v>
      </c>
    </row>
    <row r="32" spans="1:7" ht="39.950000000000003" customHeight="1" x14ac:dyDescent="0.3">
      <c r="A32" s="85" t="s">
        <v>136</v>
      </c>
      <c r="B32" s="86" t="s">
        <v>136</v>
      </c>
      <c r="C32" s="86" t="s">
        <v>136</v>
      </c>
      <c r="D32" s="54" t="s">
        <v>297</v>
      </c>
      <c r="E32" s="55">
        <v>0.65</v>
      </c>
      <c r="F32" s="53">
        <f t="shared" si="0"/>
        <v>0</v>
      </c>
      <c r="G32" s="87" t="s">
        <v>136</v>
      </c>
    </row>
    <row r="33" spans="1:7" ht="39.950000000000003" customHeight="1" x14ac:dyDescent="0.3">
      <c r="A33" s="85" t="s">
        <v>136</v>
      </c>
      <c r="B33" s="86" t="s">
        <v>136</v>
      </c>
      <c r="C33" s="86" t="s">
        <v>136</v>
      </c>
      <c r="D33" s="54" t="s">
        <v>346</v>
      </c>
      <c r="E33" s="55">
        <v>0.33</v>
      </c>
      <c r="F33" s="53">
        <f t="shared" si="0"/>
        <v>0</v>
      </c>
      <c r="G33" s="87" t="s">
        <v>136</v>
      </c>
    </row>
    <row r="34" spans="1:7" ht="39.950000000000003" customHeight="1" x14ac:dyDescent="0.3">
      <c r="A34" s="85" t="s">
        <v>136</v>
      </c>
      <c r="B34" s="86" t="s">
        <v>136</v>
      </c>
      <c r="C34" s="86" t="s">
        <v>136</v>
      </c>
      <c r="D34" s="54" t="s">
        <v>138</v>
      </c>
      <c r="E34" s="55">
        <v>7.0000000000000007E-2</v>
      </c>
      <c r="F34" s="53">
        <f t="shared" si="0"/>
        <v>0</v>
      </c>
      <c r="G34" s="87" t="s">
        <v>136</v>
      </c>
    </row>
    <row r="35" spans="1:7" ht="39.950000000000003" customHeight="1" x14ac:dyDescent="0.3">
      <c r="A35" s="85" t="s">
        <v>136</v>
      </c>
      <c r="B35" s="86" t="s">
        <v>136</v>
      </c>
      <c r="C35" s="86" t="s">
        <v>136</v>
      </c>
      <c r="D35" s="54" t="s">
        <v>151</v>
      </c>
      <c r="E35" s="55">
        <v>7.0000000000000007E-2</v>
      </c>
      <c r="F35" s="53">
        <f t="shared" si="0"/>
        <v>0</v>
      </c>
      <c r="G35" s="87" t="s">
        <v>136</v>
      </c>
    </row>
    <row r="36" spans="1:7" ht="39.950000000000003" customHeight="1" x14ac:dyDescent="0.3">
      <c r="A36" s="85" t="s">
        <v>136</v>
      </c>
      <c r="B36" s="86" t="s">
        <v>136</v>
      </c>
      <c r="C36" s="56" t="s">
        <v>158</v>
      </c>
      <c r="D36" s="54" t="s">
        <v>159</v>
      </c>
      <c r="E36" s="55">
        <v>13</v>
      </c>
      <c r="F36" s="53">
        <f t="shared" si="0"/>
        <v>0</v>
      </c>
      <c r="G36" s="57" t="s">
        <v>160</v>
      </c>
    </row>
    <row r="37" spans="1:7" ht="39.950000000000003" customHeight="1" x14ac:dyDescent="0.3">
      <c r="A37" s="85" t="s">
        <v>136</v>
      </c>
      <c r="B37" s="86" t="s">
        <v>161</v>
      </c>
      <c r="C37" s="56" t="s">
        <v>347</v>
      </c>
      <c r="D37" s="54" t="s">
        <v>348</v>
      </c>
      <c r="E37" s="55">
        <v>32.5</v>
      </c>
      <c r="F37" s="53">
        <f t="shared" si="0"/>
        <v>0</v>
      </c>
      <c r="G37" s="57" t="s">
        <v>349</v>
      </c>
    </row>
    <row r="38" spans="1:7" ht="39.950000000000003" customHeight="1" x14ac:dyDescent="0.3">
      <c r="A38" s="85" t="s">
        <v>136</v>
      </c>
      <c r="B38" s="86" t="s">
        <v>136</v>
      </c>
      <c r="C38" s="56" t="s">
        <v>164</v>
      </c>
      <c r="D38" s="54" t="s">
        <v>134</v>
      </c>
      <c r="E38" s="55">
        <v>97.5</v>
      </c>
      <c r="F38" s="53">
        <f t="shared" si="0"/>
        <v>0</v>
      </c>
      <c r="G38" s="57" t="s">
        <v>160</v>
      </c>
    </row>
  </sheetData>
  <sheetProtection formatRows="0" insertRows="0" deleteRows="0"/>
  <mergeCells count="25">
    <mergeCell ref="D5:D6"/>
    <mergeCell ref="E5:E6"/>
    <mergeCell ref="F5:F6"/>
    <mergeCell ref="A1:G1"/>
    <mergeCell ref="A2:C2"/>
    <mergeCell ref="D2:F2"/>
    <mergeCell ref="G2:G3"/>
    <mergeCell ref="A3:B3"/>
    <mergeCell ref="D3:F3"/>
    <mergeCell ref="C25:C35"/>
    <mergeCell ref="G25:G35"/>
    <mergeCell ref="B37:B38"/>
    <mergeCell ref="G5:G6"/>
    <mergeCell ref="A7:A38"/>
    <mergeCell ref="B7:B9"/>
    <mergeCell ref="C7:C9"/>
    <mergeCell ref="G7:G9"/>
    <mergeCell ref="B10:B36"/>
    <mergeCell ref="C11:C15"/>
    <mergeCell ref="G11:G15"/>
    <mergeCell ref="C16:C24"/>
    <mergeCell ref="G16:G24"/>
    <mergeCell ref="A5:A6"/>
    <mergeCell ref="B5:B6"/>
    <mergeCell ref="C5:C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5"/>
  <sheetViews>
    <sheetView showGridLines="0" view="pageBreakPreview" topLeftCell="A31" zoomScale="70" zoomScaleNormal="70" zoomScaleSheetLayoutView="70" workbookViewId="0">
      <selection activeCell="C15" sqref="C15:C21"/>
    </sheetView>
  </sheetViews>
  <sheetFormatPr defaultRowHeight="20.25" x14ac:dyDescent="0.3"/>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x14ac:dyDescent="0.35">
      <c r="A1" s="93" t="s">
        <v>56</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88" t="s">
        <v>4</v>
      </c>
      <c r="B5" s="88" t="s">
        <v>5</v>
      </c>
      <c r="C5" s="88" t="s">
        <v>6</v>
      </c>
      <c r="D5" s="88" t="s">
        <v>7</v>
      </c>
      <c r="E5" s="89" t="s">
        <v>8</v>
      </c>
      <c r="F5" s="91" t="s">
        <v>9</v>
      </c>
      <c r="G5" s="88" t="s">
        <v>10</v>
      </c>
    </row>
    <row r="6" spans="1:7" s="2" customFormat="1" ht="39.950000000000003" customHeight="1" x14ac:dyDescent="0.3">
      <c r="A6" s="88"/>
      <c r="B6" s="88"/>
      <c r="C6" s="88"/>
      <c r="D6" s="88"/>
      <c r="E6" s="90"/>
      <c r="F6" s="92"/>
      <c r="G6" s="88"/>
    </row>
    <row r="7" spans="1:7" ht="39.950000000000003" customHeight="1" x14ac:dyDescent="0.3">
      <c r="A7" s="85" t="s">
        <v>350</v>
      </c>
      <c r="B7" s="86" t="s">
        <v>132</v>
      </c>
      <c r="C7" s="86" t="s">
        <v>80</v>
      </c>
      <c r="D7" s="54" t="s">
        <v>137</v>
      </c>
      <c r="E7" s="55">
        <v>13</v>
      </c>
      <c r="F7" s="53">
        <f>$C$3*E7</f>
        <v>0</v>
      </c>
      <c r="G7" s="87" t="s">
        <v>351</v>
      </c>
    </row>
    <row r="8" spans="1:7" ht="39.950000000000003" customHeight="1" x14ac:dyDescent="0.3">
      <c r="A8" s="85" t="s">
        <v>136</v>
      </c>
      <c r="B8" s="86" t="s">
        <v>136</v>
      </c>
      <c r="C8" s="86" t="s">
        <v>136</v>
      </c>
      <c r="D8" s="54" t="s">
        <v>352</v>
      </c>
      <c r="E8" s="55">
        <v>9.75</v>
      </c>
      <c r="F8" s="53">
        <f t="shared" ref="F8:F42" si="0">$C$3*E8</f>
        <v>0</v>
      </c>
      <c r="G8" s="87" t="s">
        <v>136</v>
      </c>
    </row>
    <row r="9" spans="1:7" ht="39.950000000000003" customHeight="1" x14ac:dyDescent="0.3">
      <c r="A9" s="85" t="s">
        <v>136</v>
      </c>
      <c r="B9" s="86" t="s">
        <v>136</v>
      </c>
      <c r="C9" s="86" t="s">
        <v>136</v>
      </c>
      <c r="D9" s="54" t="s">
        <v>167</v>
      </c>
      <c r="E9" s="55">
        <v>3.25</v>
      </c>
      <c r="F9" s="53">
        <f t="shared" si="0"/>
        <v>0</v>
      </c>
      <c r="G9" s="87" t="s">
        <v>136</v>
      </c>
    </row>
    <row r="10" spans="1:7" ht="39.950000000000003" customHeight="1" x14ac:dyDescent="0.3">
      <c r="A10" s="85" t="s">
        <v>136</v>
      </c>
      <c r="B10" s="86" t="s">
        <v>136</v>
      </c>
      <c r="C10" s="86" t="s">
        <v>136</v>
      </c>
      <c r="D10" s="54" t="s">
        <v>156</v>
      </c>
      <c r="E10" s="55">
        <v>0.33</v>
      </c>
      <c r="F10" s="53">
        <f t="shared" si="0"/>
        <v>0</v>
      </c>
      <c r="G10" s="87" t="s">
        <v>136</v>
      </c>
    </row>
    <row r="11" spans="1:7" ht="39.950000000000003" customHeight="1" x14ac:dyDescent="0.3">
      <c r="A11" s="85" t="s">
        <v>136</v>
      </c>
      <c r="B11" s="86" t="s">
        <v>136</v>
      </c>
      <c r="C11" s="86" t="s">
        <v>136</v>
      </c>
      <c r="D11" s="54" t="s">
        <v>199</v>
      </c>
      <c r="E11" s="55">
        <v>7.0000000000000007E-2</v>
      </c>
      <c r="F11" s="53">
        <f t="shared" si="0"/>
        <v>0</v>
      </c>
      <c r="G11" s="87" t="s">
        <v>136</v>
      </c>
    </row>
    <row r="12" spans="1:7" ht="39.950000000000003" customHeight="1" x14ac:dyDescent="0.3">
      <c r="A12" s="85" t="s">
        <v>136</v>
      </c>
      <c r="B12" s="86" t="s">
        <v>140</v>
      </c>
      <c r="C12" s="106" t="s">
        <v>353</v>
      </c>
      <c r="D12" s="54" t="s">
        <v>354</v>
      </c>
      <c r="E12" s="55">
        <v>26</v>
      </c>
      <c r="F12" s="53">
        <f t="shared" si="0"/>
        <v>0</v>
      </c>
      <c r="G12" s="103" t="s">
        <v>355</v>
      </c>
    </row>
    <row r="13" spans="1:7" ht="39.950000000000003" customHeight="1" x14ac:dyDescent="0.3">
      <c r="A13" s="85" t="s">
        <v>136</v>
      </c>
      <c r="B13" s="86" t="s">
        <v>136</v>
      </c>
      <c r="C13" s="107"/>
      <c r="D13" s="54" t="s">
        <v>356</v>
      </c>
      <c r="E13" s="55">
        <v>9.75</v>
      </c>
      <c r="F13" s="53">
        <f t="shared" si="0"/>
        <v>0</v>
      </c>
      <c r="G13" s="104"/>
    </row>
    <row r="14" spans="1:7" ht="39.950000000000003" customHeight="1" x14ac:dyDescent="0.3">
      <c r="A14" s="85" t="s">
        <v>136</v>
      </c>
      <c r="B14" s="86" t="s">
        <v>136</v>
      </c>
      <c r="C14" s="107"/>
      <c r="D14" s="54" t="s">
        <v>241</v>
      </c>
      <c r="E14" s="55">
        <v>6.5</v>
      </c>
      <c r="F14" s="53">
        <f t="shared" si="0"/>
        <v>0</v>
      </c>
      <c r="G14" s="104"/>
    </row>
    <row r="15" spans="1:7" ht="39.950000000000003" customHeight="1" x14ac:dyDescent="0.3">
      <c r="A15" s="85" t="s">
        <v>136</v>
      </c>
      <c r="B15" s="86" t="s">
        <v>136</v>
      </c>
      <c r="C15" s="107"/>
      <c r="D15" s="54" t="s">
        <v>357</v>
      </c>
      <c r="E15" s="55">
        <v>3.25</v>
      </c>
      <c r="F15" s="53">
        <f t="shared" si="0"/>
        <v>0</v>
      </c>
      <c r="G15" s="104"/>
    </row>
    <row r="16" spans="1:7" ht="39.950000000000003" customHeight="1" x14ac:dyDescent="0.3">
      <c r="A16" s="85" t="s">
        <v>136</v>
      </c>
      <c r="B16" s="86" t="s">
        <v>136</v>
      </c>
      <c r="C16" s="107"/>
      <c r="D16" s="54" t="s">
        <v>358</v>
      </c>
      <c r="E16" s="55">
        <v>3.25</v>
      </c>
      <c r="F16" s="53">
        <f t="shared" si="0"/>
        <v>0</v>
      </c>
      <c r="G16" s="104"/>
    </row>
    <row r="17" spans="1:7" ht="39.950000000000003" customHeight="1" x14ac:dyDescent="0.3">
      <c r="A17" s="85" t="s">
        <v>136</v>
      </c>
      <c r="B17" s="86" t="s">
        <v>136</v>
      </c>
      <c r="C17" s="107"/>
      <c r="D17" s="54" t="s">
        <v>359</v>
      </c>
      <c r="E17" s="55">
        <v>3.25</v>
      </c>
      <c r="F17" s="53">
        <f t="shared" si="0"/>
        <v>0</v>
      </c>
      <c r="G17" s="104"/>
    </row>
    <row r="18" spans="1:7" ht="39.950000000000003" customHeight="1" x14ac:dyDescent="0.3">
      <c r="A18" s="85" t="s">
        <v>136</v>
      </c>
      <c r="B18" s="86" t="s">
        <v>136</v>
      </c>
      <c r="C18" s="107"/>
      <c r="D18" s="54" t="s">
        <v>155</v>
      </c>
      <c r="E18" s="55">
        <v>0.65</v>
      </c>
      <c r="F18" s="53">
        <f t="shared" si="0"/>
        <v>0</v>
      </c>
      <c r="G18" s="104"/>
    </row>
    <row r="19" spans="1:7" ht="39.950000000000003" customHeight="1" x14ac:dyDescent="0.3">
      <c r="A19" s="85" t="s">
        <v>136</v>
      </c>
      <c r="B19" s="86" t="s">
        <v>136</v>
      </c>
      <c r="C19" s="107"/>
      <c r="D19" s="54" t="s">
        <v>360</v>
      </c>
      <c r="E19" s="55">
        <v>0.65</v>
      </c>
      <c r="F19" s="53">
        <f t="shared" si="0"/>
        <v>0</v>
      </c>
      <c r="G19" s="104"/>
    </row>
    <row r="20" spans="1:7" ht="39.950000000000003" customHeight="1" x14ac:dyDescent="0.3">
      <c r="A20" s="85" t="s">
        <v>136</v>
      </c>
      <c r="B20" s="86" t="s">
        <v>136</v>
      </c>
      <c r="C20" s="108"/>
      <c r="D20" s="54" t="s">
        <v>138</v>
      </c>
      <c r="E20" s="55">
        <v>7.0000000000000007E-2</v>
      </c>
      <c r="F20" s="53">
        <f t="shared" si="0"/>
        <v>0</v>
      </c>
      <c r="G20" s="105"/>
    </row>
    <row r="21" spans="1:7" ht="39.950000000000003" customHeight="1" x14ac:dyDescent="0.3">
      <c r="A21" s="85" t="s">
        <v>136</v>
      </c>
      <c r="B21" s="86" t="s">
        <v>136</v>
      </c>
      <c r="C21" s="56" t="s">
        <v>361</v>
      </c>
      <c r="D21" s="54" t="s">
        <v>137</v>
      </c>
      <c r="E21" s="55">
        <v>18.2</v>
      </c>
      <c r="F21" s="53">
        <f t="shared" si="0"/>
        <v>0</v>
      </c>
      <c r="G21" s="57" t="s">
        <v>141</v>
      </c>
    </row>
    <row r="22" spans="1:7" ht="39.950000000000003" customHeight="1" x14ac:dyDescent="0.3">
      <c r="A22" s="85" t="s">
        <v>136</v>
      </c>
      <c r="B22" s="86" t="s">
        <v>136</v>
      </c>
      <c r="C22" s="86" t="s">
        <v>93</v>
      </c>
      <c r="D22" s="54" t="s">
        <v>362</v>
      </c>
      <c r="E22" s="55">
        <v>9.75</v>
      </c>
      <c r="F22" s="53">
        <f t="shared" si="0"/>
        <v>0</v>
      </c>
      <c r="G22" s="87" t="s">
        <v>363</v>
      </c>
    </row>
    <row r="23" spans="1:7" ht="39.950000000000003" customHeight="1" x14ac:dyDescent="0.3">
      <c r="A23" s="85" t="s">
        <v>136</v>
      </c>
      <c r="B23" s="86" t="s">
        <v>136</v>
      </c>
      <c r="C23" s="86" t="s">
        <v>136</v>
      </c>
      <c r="D23" s="54" t="s">
        <v>240</v>
      </c>
      <c r="E23" s="55">
        <v>3.25</v>
      </c>
      <c r="F23" s="53">
        <f t="shared" si="0"/>
        <v>0</v>
      </c>
      <c r="G23" s="87" t="s">
        <v>136</v>
      </c>
    </row>
    <row r="24" spans="1:7" ht="39.950000000000003" customHeight="1" x14ac:dyDescent="0.3">
      <c r="A24" s="85" t="s">
        <v>136</v>
      </c>
      <c r="B24" s="86" t="s">
        <v>136</v>
      </c>
      <c r="C24" s="86" t="s">
        <v>136</v>
      </c>
      <c r="D24" s="54" t="s">
        <v>364</v>
      </c>
      <c r="E24" s="55">
        <v>3.25</v>
      </c>
      <c r="F24" s="53">
        <f t="shared" si="0"/>
        <v>0</v>
      </c>
      <c r="G24" s="87" t="s">
        <v>136</v>
      </c>
    </row>
    <row r="25" spans="1:7" ht="39.950000000000003" customHeight="1" x14ac:dyDescent="0.3">
      <c r="A25" s="85" t="s">
        <v>136</v>
      </c>
      <c r="B25" s="86" t="s">
        <v>136</v>
      </c>
      <c r="C25" s="86" t="s">
        <v>136</v>
      </c>
      <c r="D25" s="54" t="s">
        <v>175</v>
      </c>
      <c r="E25" s="55">
        <v>0.65</v>
      </c>
      <c r="F25" s="53">
        <f t="shared" si="0"/>
        <v>0</v>
      </c>
      <c r="G25" s="87" t="s">
        <v>136</v>
      </c>
    </row>
    <row r="26" spans="1:7" ht="39.950000000000003" customHeight="1" x14ac:dyDescent="0.3">
      <c r="A26" s="85" t="s">
        <v>136</v>
      </c>
      <c r="B26" s="86" t="s">
        <v>136</v>
      </c>
      <c r="C26" s="86" t="s">
        <v>136</v>
      </c>
      <c r="D26" s="54" t="s">
        <v>155</v>
      </c>
      <c r="E26" s="55">
        <v>0.33</v>
      </c>
      <c r="F26" s="53">
        <f t="shared" si="0"/>
        <v>0</v>
      </c>
      <c r="G26" s="87" t="s">
        <v>136</v>
      </c>
    </row>
    <row r="27" spans="1:7" ht="39.950000000000003" customHeight="1" x14ac:dyDescent="0.3">
      <c r="A27" s="85" t="s">
        <v>136</v>
      </c>
      <c r="B27" s="86" t="s">
        <v>136</v>
      </c>
      <c r="C27" s="86" t="s">
        <v>136</v>
      </c>
      <c r="D27" s="54" t="s">
        <v>199</v>
      </c>
      <c r="E27" s="55">
        <v>0.33</v>
      </c>
      <c r="F27" s="53">
        <f t="shared" si="0"/>
        <v>0</v>
      </c>
      <c r="G27" s="87" t="s">
        <v>136</v>
      </c>
    </row>
    <row r="28" spans="1:7" ht="39.950000000000003" customHeight="1" x14ac:dyDescent="0.3">
      <c r="A28" s="85" t="s">
        <v>136</v>
      </c>
      <c r="B28" s="86" t="s">
        <v>136</v>
      </c>
      <c r="C28" s="86" t="s">
        <v>136</v>
      </c>
      <c r="D28" s="54" t="s">
        <v>177</v>
      </c>
      <c r="E28" s="55">
        <v>0.13</v>
      </c>
      <c r="F28" s="53">
        <f t="shared" si="0"/>
        <v>0</v>
      </c>
      <c r="G28" s="87" t="s">
        <v>136</v>
      </c>
    </row>
    <row r="29" spans="1:7" ht="39.950000000000003" customHeight="1" x14ac:dyDescent="0.3">
      <c r="A29" s="85" t="s">
        <v>136</v>
      </c>
      <c r="B29" s="86" t="s">
        <v>136</v>
      </c>
      <c r="C29" s="86" t="s">
        <v>365</v>
      </c>
      <c r="D29" s="54" t="s">
        <v>167</v>
      </c>
      <c r="E29" s="55">
        <v>16.25</v>
      </c>
      <c r="F29" s="53">
        <f t="shared" si="0"/>
        <v>0</v>
      </c>
      <c r="G29" s="87" t="s">
        <v>366</v>
      </c>
    </row>
    <row r="30" spans="1:7" ht="39.950000000000003" customHeight="1" x14ac:dyDescent="0.3">
      <c r="A30" s="85" t="s">
        <v>136</v>
      </c>
      <c r="B30" s="86" t="s">
        <v>136</v>
      </c>
      <c r="C30" s="86" t="s">
        <v>136</v>
      </c>
      <c r="D30" s="54" t="s">
        <v>186</v>
      </c>
      <c r="E30" s="55">
        <v>4.55</v>
      </c>
      <c r="F30" s="53">
        <f t="shared" si="0"/>
        <v>0</v>
      </c>
      <c r="G30" s="87" t="s">
        <v>136</v>
      </c>
    </row>
    <row r="31" spans="1:7" ht="39.950000000000003" customHeight="1" x14ac:dyDescent="0.3">
      <c r="A31" s="85" t="s">
        <v>136</v>
      </c>
      <c r="B31" s="86" t="s">
        <v>136</v>
      </c>
      <c r="C31" s="86" t="s">
        <v>136</v>
      </c>
      <c r="D31" s="54" t="s">
        <v>367</v>
      </c>
      <c r="E31" s="55">
        <v>4.55</v>
      </c>
      <c r="F31" s="53">
        <f t="shared" si="0"/>
        <v>0</v>
      </c>
      <c r="G31" s="87" t="s">
        <v>136</v>
      </c>
    </row>
    <row r="32" spans="1:7" ht="39.950000000000003" customHeight="1" x14ac:dyDescent="0.3">
      <c r="A32" s="85" t="s">
        <v>136</v>
      </c>
      <c r="B32" s="86" t="s">
        <v>136</v>
      </c>
      <c r="C32" s="86" t="s">
        <v>136</v>
      </c>
      <c r="D32" s="54" t="s">
        <v>169</v>
      </c>
      <c r="E32" s="55">
        <v>4.55</v>
      </c>
      <c r="F32" s="53">
        <f t="shared" si="0"/>
        <v>0</v>
      </c>
      <c r="G32" s="87" t="s">
        <v>136</v>
      </c>
    </row>
    <row r="33" spans="1:7" ht="39.950000000000003" customHeight="1" x14ac:dyDescent="0.3">
      <c r="A33" s="85" t="s">
        <v>136</v>
      </c>
      <c r="B33" s="86" t="s">
        <v>136</v>
      </c>
      <c r="C33" s="86" t="s">
        <v>136</v>
      </c>
      <c r="D33" s="54" t="s">
        <v>201</v>
      </c>
      <c r="E33" s="55">
        <v>3.25</v>
      </c>
      <c r="F33" s="53">
        <f t="shared" si="0"/>
        <v>0</v>
      </c>
      <c r="G33" s="87" t="s">
        <v>136</v>
      </c>
    </row>
    <row r="34" spans="1:7" ht="39.950000000000003" customHeight="1" x14ac:dyDescent="0.3">
      <c r="A34" s="85" t="s">
        <v>136</v>
      </c>
      <c r="B34" s="86" t="s">
        <v>136</v>
      </c>
      <c r="C34" s="86" t="s">
        <v>136</v>
      </c>
      <c r="D34" s="54" t="s">
        <v>360</v>
      </c>
      <c r="E34" s="55">
        <v>1.95</v>
      </c>
      <c r="F34" s="53">
        <f t="shared" si="0"/>
        <v>0</v>
      </c>
      <c r="G34" s="87" t="s">
        <v>136</v>
      </c>
    </row>
    <row r="35" spans="1:7" ht="39.950000000000003" customHeight="1" x14ac:dyDescent="0.3">
      <c r="A35" s="85" t="s">
        <v>136</v>
      </c>
      <c r="B35" s="86" t="s">
        <v>136</v>
      </c>
      <c r="C35" s="86" t="s">
        <v>136</v>
      </c>
      <c r="D35" s="54" t="s">
        <v>138</v>
      </c>
      <c r="E35" s="55">
        <v>0.13</v>
      </c>
      <c r="F35" s="53">
        <f t="shared" si="0"/>
        <v>0</v>
      </c>
      <c r="G35" s="87" t="s">
        <v>136</v>
      </c>
    </row>
    <row r="36" spans="1:7" ht="39.950000000000003" customHeight="1" x14ac:dyDescent="0.3">
      <c r="A36" s="85" t="s">
        <v>136</v>
      </c>
      <c r="B36" s="86" t="s">
        <v>136</v>
      </c>
      <c r="C36" s="56" t="s">
        <v>158</v>
      </c>
      <c r="D36" s="54" t="s">
        <v>159</v>
      </c>
      <c r="E36" s="55">
        <v>13</v>
      </c>
      <c r="F36" s="53">
        <f t="shared" si="0"/>
        <v>0</v>
      </c>
      <c r="G36" s="57" t="s">
        <v>160</v>
      </c>
    </row>
    <row r="37" spans="1:7" ht="39.950000000000003" customHeight="1" x14ac:dyDescent="0.3">
      <c r="A37" s="85" t="s">
        <v>136</v>
      </c>
      <c r="B37" s="86" t="s">
        <v>161</v>
      </c>
      <c r="C37" s="86" t="s">
        <v>368</v>
      </c>
      <c r="D37" s="54" t="s">
        <v>259</v>
      </c>
      <c r="E37" s="55">
        <v>32.5</v>
      </c>
      <c r="F37" s="53">
        <f t="shared" si="0"/>
        <v>0</v>
      </c>
      <c r="G37" s="87" t="s">
        <v>369</v>
      </c>
    </row>
    <row r="38" spans="1:7" ht="39.950000000000003" customHeight="1" x14ac:dyDescent="0.3">
      <c r="A38" s="85" t="s">
        <v>136</v>
      </c>
      <c r="B38" s="86" t="s">
        <v>136</v>
      </c>
      <c r="C38" s="86" t="s">
        <v>136</v>
      </c>
      <c r="D38" s="54" t="s">
        <v>145</v>
      </c>
      <c r="E38" s="55">
        <v>4.55</v>
      </c>
      <c r="F38" s="53">
        <f t="shared" si="0"/>
        <v>0</v>
      </c>
      <c r="G38" s="87" t="s">
        <v>136</v>
      </c>
    </row>
    <row r="39" spans="1:7" ht="39.950000000000003" customHeight="1" x14ac:dyDescent="0.3">
      <c r="A39" s="85" t="s">
        <v>136</v>
      </c>
      <c r="B39" s="86" t="s">
        <v>136</v>
      </c>
      <c r="C39" s="86" t="s">
        <v>136</v>
      </c>
      <c r="D39" s="54" t="s">
        <v>370</v>
      </c>
      <c r="E39" s="55">
        <v>4.55</v>
      </c>
      <c r="F39" s="53">
        <f t="shared" si="0"/>
        <v>0</v>
      </c>
      <c r="G39" s="87" t="s">
        <v>136</v>
      </c>
    </row>
    <row r="40" spans="1:7" ht="39.950000000000003" customHeight="1" x14ac:dyDescent="0.3">
      <c r="A40" s="85" t="s">
        <v>136</v>
      </c>
      <c r="B40" s="86" t="s">
        <v>136</v>
      </c>
      <c r="C40" s="86" t="s">
        <v>136</v>
      </c>
      <c r="D40" s="54" t="s">
        <v>146</v>
      </c>
      <c r="E40" s="55">
        <v>1.95</v>
      </c>
      <c r="F40" s="53">
        <f t="shared" si="0"/>
        <v>0</v>
      </c>
      <c r="G40" s="87" t="s">
        <v>136</v>
      </c>
    </row>
    <row r="41" spans="1:7" ht="39.950000000000003" customHeight="1" x14ac:dyDescent="0.3">
      <c r="A41" s="85" t="s">
        <v>136</v>
      </c>
      <c r="B41" s="86" t="s">
        <v>136</v>
      </c>
      <c r="C41" s="86" t="s">
        <v>136</v>
      </c>
      <c r="D41" s="54" t="s">
        <v>175</v>
      </c>
      <c r="E41" s="55">
        <v>1.3</v>
      </c>
      <c r="F41" s="53">
        <f t="shared" si="0"/>
        <v>0</v>
      </c>
      <c r="G41" s="87" t="s">
        <v>136</v>
      </c>
    </row>
    <row r="42" spans="1:7" ht="39.950000000000003" customHeight="1" x14ac:dyDescent="0.3">
      <c r="A42" s="85" t="s">
        <v>136</v>
      </c>
      <c r="B42" s="86" t="s">
        <v>136</v>
      </c>
      <c r="C42" s="86" t="s">
        <v>136</v>
      </c>
      <c r="D42" s="54" t="s">
        <v>203</v>
      </c>
      <c r="E42" s="55">
        <v>0.33</v>
      </c>
      <c r="F42" s="53">
        <f t="shared" si="0"/>
        <v>0</v>
      </c>
      <c r="G42" s="87" t="s">
        <v>136</v>
      </c>
    </row>
    <row r="43" spans="1:7" ht="39.950000000000003" customHeight="1" x14ac:dyDescent="0.3">
      <c r="A43" s="85" t="s">
        <v>136</v>
      </c>
      <c r="B43" s="86" t="s">
        <v>136</v>
      </c>
      <c r="C43" s="86" t="s">
        <v>136</v>
      </c>
      <c r="D43" s="54" t="s">
        <v>138</v>
      </c>
      <c r="E43" s="55">
        <v>0.26</v>
      </c>
      <c r="F43" s="53">
        <f t="shared" ref="F43:F45" si="1">$C$3*E43</f>
        <v>0</v>
      </c>
      <c r="G43" s="87" t="s">
        <v>136</v>
      </c>
    </row>
    <row r="44" spans="1:7" ht="39.950000000000003" customHeight="1" x14ac:dyDescent="0.3">
      <c r="A44" s="85" t="s">
        <v>136</v>
      </c>
      <c r="B44" s="86" t="s">
        <v>136</v>
      </c>
      <c r="C44" s="86" t="s">
        <v>136</v>
      </c>
      <c r="D44" s="54" t="s">
        <v>151</v>
      </c>
      <c r="E44" s="55">
        <v>7.0000000000000007E-2</v>
      </c>
      <c r="F44" s="53">
        <f t="shared" si="1"/>
        <v>0</v>
      </c>
      <c r="G44" s="87" t="s">
        <v>136</v>
      </c>
    </row>
    <row r="45" spans="1:7" ht="39.950000000000003" customHeight="1" x14ac:dyDescent="0.3">
      <c r="A45" s="85" t="s">
        <v>136</v>
      </c>
      <c r="B45" s="86" t="s">
        <v>136</v>
      </c>
      <c r="C45" s="56" t="s">
        <v>164</v>
      </c>
      <c r="D45" s="54" t="s">
        <v>134</v>
      </c>
      <c r="E45" s="55">
        <v>97.5</v>
      </c>
      <c r="F45" s="53">
        <f t="shared" si="1"/>
        <v>0</v>
      </c>
      <c r="G45" s="57" t="s">
        <v>160</v>
      </c>
    </row>
  </sheetData>
  <sheetProtection formatRows="0" insertRows="0" deleteRows="0"/>
  <mergeCells count="27">
    <mergeCell ref="A1:G1"/>
    <mergeCell ref="A2:C2"/>
    <mergeCell ref="D2:F2"/>
    <mergeCell ref="G2:G3"/>
    <mergeCell ref="A3:B3"/>
    <mergeCell ref="D3:F3"/>
    <mergeCell ref="G5:G6"/>
    <mergeCell ref="A7:A45"/>
    <mergeCell ref="B7:B11"/>
    <mergeCell ref="C7:C11"/>
    <mergeCell ref="B12:B36"/>
    <mergeCell ref="C12:C20"/>
    <mergeCell ref="C22:C28"/>
    <mergeCell ref="C29:C35"/>
    <mergeCell ref="B37:B45"/>
    <mergeCell ref="C37:C44"/>
    <mergeCell ref="A5:A6"/>
    <mergeCell ref="B5:B6"/>
    <mergeCell ref="C5:C6"/>
    <mergeCell ref="D5:D6"/>
    <mergeCell ref="E5:E6"/>
    <mergeCell ref="F5:F6"/>
    <mergeCell ref="G7:G11"/>
    <mergeCell ref="G12:G20"/>
    <mergeCell ref="G22:G28"/>
    <mergeCell ref="G29:G35"/>
    <mergeCell ref="G37:G44"/>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showGridLines="0" view="pageBreakPreview" topLeftCell="A23" zoomScale="70" zoomScaleNormal="70" zoomScaleSheetLayoutView="70" workbookViewId="0">
      <selection activeCell="C15" sqref="C15:C21"/>
    </sheetView>
  </sheetViews>
  <sheetFormatPr defaultRowHeight="20.25" x14ac:dyDescent="0.3"/>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x14ac:dyDescent="0.35">
      <c r="A1" s="93" t="s">
        <v>56</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88" t="s">
        <v>4</v>
      </c>
      <c r="B5" s="88" t="s">
        <v>5</v>
      </c>
      <c r="C5" s="88" t="s">
        <v>6</v>
      </c>
      <c r="D5" s="88" t="s">
        <v>7</v>
      </c>
      <c r="E5" s="89" t="s">
        <v>8</v>
      </c>
      <c r="F5" s="91" t="s">
        <v>9</v>
      </c>
      <c r="G5" s="88" t="s">
        <v>10</v>
      </c>
    </row>
    <row r="6" spans="1:7" s="2" customFormat="1" ht="39.950000000000003" customHeight="1" x14ac:dyDescent="0.3">
      <c r="A6" s="88"/>
      <c r="B6" s="88"/>
      <c r="C6" s="88"/>
      <c r="D6" s="88"/>
      <c r="E6" s="90"/>
      <c r="F6" s="92"/>
      <c r="G6" s="88"/>
    </row>
    <row r="7" spans="1:7" ht="39.950000000000003" customHeight="1" x14ac:dyDescent="0.3">
      <c r="A7" s="85" t="s">
        <v>371</v>
      </c>
      <c r="B7" s="86" t="s">
        <v>132</v>
      </c>
      <c r="C7" s="86" t="s">
        <v>372</v>
      </c>
      <c r="D7" s="54" t="s">
        <v>137</v>
      </c>
      <c r="E7" s="55">
        <v>13</v>
      </c>
      <c r="F7" s="53">
        <f t="shared" ref="F7:F34" si="0">$C$3*E7</f>
        <v>0</v>
      </c>
      <c r="G7" s="87" t="s">
        <v>373</v>
      </c>
    </row>
    <row r="8" spans="1:7" ht="39.950000000000003" customHeight="1" x14ac:dyDescent="0.3">
      <c r="A8" s="85" t="s">
        <v>136</v>
      </c>
      <c r="B8" s="86" t="s">
        <v>136</v>
      </c>
      <c r="C8" s="86" t="s">
        <v>136</v>
      </c>
      <c r="D8" s="54" t="s">
        <v>273</v>
      </c>
      <c r="E8" s="55">
        <v>13</v>
      </c>
      <c r="F8" s="53">
        <f t="shared" si="0"/>
        <v>0</v>
      </c>
      <c r="G8" s="87" t="s">
        <v>136</v>
      </c>
    </row>
    <row r="9" spans="1:7" ht="39.950000000000003" customHeight="1" x14ac:dyDescent="0.3">
      <c r="A9" s="85" t="s">
        <v>136</v>
      </c>
      <c r="B9" s="86" t="s">
        <v>136</v>
      </c>
      <c r="C9" s="86" t="s">
        <v>136</v>
      </c>
      <c r="D9" s="54" t="s">
        <v>156</v>
      </c>
      <c r="E9" s="55">
        <v>0.33</v>
      </c>
      <c r="F9" s="53">
        <f t="shared" si="0"/>
        <v>0</v>
      </c>
      <c r="G9" s="87" t="s">
        <v>136</v>
      </c>
    </row>
    <row r="10" spans="1:7" ht="39.950000000000003" customHeight="1" x14ac:dyDescent="0.3">
      <c r="A10" s="85" t="s">
        <v>136</v>
      </c>
      <c r="B10" s="86" t="s">
        <v>136</v>
      </c>
      <c r="C10" s="86" t="s">
        <v>136</v>
      </c>
      <c r="D10" s="54" t="s">
        <v>199</v>
      </c>
      <c r="E10" s="55">
        <v>7.0000000000000007E-2</v>
      </c>
      <c r="F10" s="53">
        <f t="shared" si="0"/>
        <v>0</v>
      </c>
      <c r="G10" s="87" t="s">
        <v>136</v>
      </c>
    </row>
    <row r="11" spans="1:7" ht="39.950000000000003" customHeight="1" x14ac:dyDescent="0.3">
      <c r="A11" s="85" t="s">
        <v>136</v>
      </c>
      <c r="B11" s="86" t="s">
        <v>140</v>
      </c>
      <c r="C11" s="56" t="s">
        <v>11</v>
      </c>
      <c r="D11" s="54" t="s">
        <v>137</v>
      </c>
      <c r="E11" s="55">
        <v>35.75</v>
      </c>
      <c r="F11" s="53">
        <f t="shared" si="0"/>
        <v>0</v>
      </c>
      <c r="G11" s="57" t="s">
        <v>141</v>
      </c>
    </row>
    <row r="12" spans="1:7" ht="39.950000000000003" customHeight="1" x14ac:dyDescent="0.3">
      <c r="A12" s="85" t="s">
        <v>136</v>
      </c>
      <c r="B12" s="86" t="s">
        <v>136</v>
      </c>
      <c r="C12" s="86" t="s">
        <v>374</v>
      </c>
      <c r="D12" s="54" t="s">
        <v>375</v>
      </c>
      <c r="E12" s="55">
        <v>13</v>
      </c>
      <c r="F12" s="53">
        <f t="shared" si="0"/>
        <v>0</v>
      </c>
      <c r="G12" s="87" t="s">
        <v>376</v>
      </c>
    </row>
    <row r="13" spans="1:7" ht="39.950000000000003" customHeight="1" x14ac:dyDescent="0.3">
      <c r="A13" s="85" t="s">
        <v>136</v>
      </c>
      <c r="B13" s="86" t="s">
        <v>136</v>
      </c>
      <c r="C13" s="86" t="s">
        <v>136</v>
      </c>
      <c r="D13" s="54" t="s">
        <v>186</v>
      </c>
      <c r="E13" s="55">
        <v>6.5</v>
      </c>
      <c r="F13" s="53">
        <f t="shared" si="0"/>
        <v>0</v>
      </c>
      <c r="G13" s="87" t="s">
        <v>136</v>
      </c>
    </row>
    <row r="14" spans="1:7" ht="39.950000000000003" customHeight="1" x14ac:dyDescent="0.3">
      <c r="A14" s="85" t="s">
        <v>136</v>
      </c>
      <c r="B14" s="86" t="s">
        <v>136</v>
      </c>
      <c r="C14" s="86" t="s">
        <v>136</v>
      </c>
      <c r="D14" s="54" t="s">
        <v>292</v>
      </c>
      <c r="E14" s="55">
        <v>3.25</v>
      </c>
      <c r="F14" s="53">
        <f t="shared" si="0"/>
        <v>0</v>
      </c>
      <c r="G14" s="87" t="s">
        <v>136</v>
      </c>
    </row>
    <row r="15" spans="1:7" ht="39.950000000000003" customHeight="1" x14ac:dyDescent="0.3">
      <c r="A15" s="85" t="s">
        <v>136</v>
      </c>
      <c r="B15" s="86" t="s">
        <v>136</v>
      </c>
      <c r="C15" s="86" t="s">
        <v>136</v>
      </c>
      <c r="D15" s="54" t="s">
        <v>377</v>
      </c>
      <c r="E15" s="55">
        <v>1.95</v>
      </c>
      <c r="F15" s="53">
        <f t="shared" si="0"/>
        <v>0</v>
      </c>
      <c r="G15" s="87" t="s">
        <v>136</v>
      </c>
    </row>
    <row r="16" spans="1:7" ht="39.950000000000003" customHeight="1" x14ac:dyDescent="0.3">
      <c r="A16" s="85" t="s">
        <v>136</v>
      </c>
      <c r="B16" s="86" t="s">
        <v>136</v>
      </c>
      <c r="C16" s="86" t="s">
        <v>136</v>
      </c>
      <c r="D16" s="54" t="s">
        <v>203</v>
      </c>
      <c r="E16" s="55">
        <v>0.65</v>
      </c>
      <c r="F16" s="53">
        <f t="shared" si="0"/>
        <v>0</v>
      </c>
      <c r="G16" s="87" t="s">
        <v>136</v>
      </c>
    </row>
    <row r="17" spans="1:7" ht="39.950000000000003" customHeight="1" x14ac:dyDescent="0.3">
      <c r="A17" s="85" t="s">
        <v>136</v>
      </c>
      <c r="B17" s="86" t="s">
        <v>136</v>
      </c>
      <c r="C17" s="86" t="s">
        <v>136</v>
      </c>
      <c r="D17" s="54" t="s">
        <v>175</v>
      </c>
      <c r="E17" s="55">
        <v>0.65</v>
      </c>
      <c r="F17" s="53">
        <f t="shared" si="0"/>
        <v>0</v>
      </c>
      <c r="G17" s="87" t="s">
        <v>136</v>
      </c>
    </row>
    <row r="18" spans="1:7" ht="39.950000000000003" customHeight="1" x14ac:dyDescent="0.3">
      <c r="A18" s="85" t="s">
        <v>136</v>
      </c>
      <c r="B18" s="86" t="s">
        <v>136</v>
      </c>
      <c r="C18" s="86" t="s">
        <v>136</v>
      </c>
      <c r="D18" s="54" t="s">
        <v>156</v>
      </c>
      <c r="E18" s="55">
        <v>0.33</v>
      </c>
      <c r="F18" s="53">
        <f t="shared" si="0"/>
        <v>0</v>
      </c>
      <c r="G18" s="87" t="s">
        <v>136</v>
      </c>
    </row>
    <row r="19" spans="1:7" ht="39.950000000000003" customHeight="1" x14ac:dyDescent="0.3">
      <c r="A19" s="85" t="s">
        <v>136</v>
      </c>
      <c r="B19" s="86" t="s">
        <v>136</v>
      </c>
      <c r="C19" s="86" t="s">
        <v>136</v>
      </c>
      <c r="D19" s="54" t="s">
        <v>177</v>
      </c>
      <c r="E19" s="55">
        <v>0.13</v>
      </c>
      <c r="F19" s="53">
        <f t="shared" si="0"/>
        <v>0</v>
      </c>
      <c r="G19" s="87" t="s">
        <v>136</v>
      </c>
    </row>
    <row r="20" spans="1:7" ht="39.950000000000003" customHeight="1" x14ac:dyDescent="0.3">
      <c r="A20" s="85" t="s">
        <v>136</v>
      </c>
      <c r="B20" s="86" t="s">
        <v>136</v>
      </c>
      <c r="C20" s="86" t="s">
        <v>378</v>
      </c>
      <c r="D20" s="54" t="s">
        <v>186</v>
      </c>
      <c r="E20" s="55">
        <v>26</v>
      </c>
      <c r="F20" s="53">
        <f t="shared" si="0"/>
        <v>0</v>
      </c>
      <c r="G20" s="87" t="s">
        <v>379</v>
      </c>
    </row>
    <row r="21" spans="1:7" ht="39.950000000000003" customHeight="1" x14ac:dyDescent="0.3">
      <c r="A21" s="85" t="s">
        <v>136</v>
      </c>
      <c r="B21" s="86" t="s">
        <v>136</v>
      </c>
      <c r="C21" s="86" t="s">
        <v>136</v>
      </c>
      <c r="D21" s="54" t="s">
        <v>380</v>
      </c>
      <c r="E21" s="55">
        <v>6.5</v>
      </c>
      <c r="F21" s="53">
        <f t="shared" si="0"/>
        <v>0</v>
      </c>
      <c r="G21" s="87" t="s">
        <v>136</v>
      </c>
    </row>
    <row r="22" spans="1:7" ht="39.950000000000003" customHeight="1" x14ac:dyDescent="0.3">
      <c r="A22" s="85" t="s">
        <v>136</v>
      </c>
      <c r="B22" s="86" t="s">
        <v>136</v>
      </c>
      <c r="C22" s="86" t="s">
        <v>136</v>
      </c>
      <c r="D22" s="54" t="s">
        <v>360</v>
      </c>
      <c r="E22" s="55">
        <v>1.3</v>
      </c>
      <c r="F22" s="53">
        <f t="shared" si="0"/>
        <v>0</v>
      </c>
      <c r="G22" s="87" t="s">
        <v>136</v>
      </c>
    </row>
    <row r="23" spans="1:7" ht="39.950000000000003" customHeight="1" x14ac:dyDescent="0.3">
      <c r="A23" s="85" t="s">
        <v>136</v>
      </c>
      <c r="B23" s="86" t="s">
        <v>136</v>
      </c>
      <c r="C23" s="86" t="s">
        <v>136</v>
      </c>
      <c r="D23" s="54" t="s">
        <v>381</v>
      </c>
      <c r="E23" s="55">
        <v>0.65</v>
      </c>
      <c r="F23" s="53">
        <f t="shared" si="0"/>
        <v>0</v>
      </c>
      <c r="G23" s="87" t="s">
        <v>136</v>
      </c>
    </row>
    <row r="24" spans="1:7" ht="39.950000000000003" customHeight="1" x14ac:dyDescent="0.3">
      <c r="A24" s="85" t="s">
        <v>136</v>
      </c>
      <c r="B24" s="86" t="s">
        <v>136</v>
      </c>
      <c r="C24" s="86" t="s">
        <v>136</v>
      </c>
      <c r="D24" s="54" t="s">
        <v>138</v>
      </c>
      <c r="E24" s="55">
        <v>7.0000000000000007E-2</v>
      </c>
      <c r="F24" s="53">
        <f t="shared" si="0"/>
        <v>0</v>
      </c>
      <c r="G24" s="87" t="s">
        <v>136</v>
      </c>
    </row>
    <row r="25" spans="1:7" ht="39.950000000000003" customHeight="1" x14ac:dyDescent="0.3">
      <c r="A25" s="85" t="s">
        <v>136</v>
      </c>
      <c r="B25" s="86" t="s">
        <v>136</v>
      </c>
      <c r="C25" s="86" t="s">
        <v>382</v>
      </c>
      <c r="D25" s="54" t="s">
        <v>173</v>
      </c>
      <c r="E25" s="55">
        <v>22.75</v>
      </c>
      <c r="F25" s="53">
        <f t="shared" si="0"/>
        <v>0</v>
      </c>
      <c r="G25" s="87" t="s">
        <v>383</v>
      </c>
    </row>
    <row r="26" spans="1:7" ht="39.950000000000003" customHeight="1" x14ac:dyDescent="0.3">
      <c r="A26" s="85" t="s">
        <v>136</v>
      </c>
      <c r="B26" s="86" t="s">
        <v>136</v>
      </c>
      <c r="C26" s="86" t="s">
        <v>136</v>
      </c>
      <c r="D26" s="54" t="s">
        <v>146</v>
      </c>
      <c r="E26" s="55">
        <v>0.97</v>
      </c>
      <c r="F26" s="53">
        <f t="shared" si="0"/>
        <v>0</v>
      </c>
      <c r="G26" s="87" t="s">
        <v>136</v>
      </c>
    </row>
    <row r="27" spans="1:7" ht="39.950000000000003" customHeight="1" x14ac:dyDescent="0.3">
      <c r="A27" s="85" t="s">
        <v>136</v>
      </c>
      <c r="B27" s="86" t="s">
        <v>136</v>
      </c>
      <c r="C27" s="86" t="s">
        <v>136</v>
      </c>
      <c r="D27" s="54" t="s">
        <v>203</v>
      </c>
      <c r="E27" s="55">
        <v>0.33</v>
      </c>
      <c r="F27" s="53">
        <f t="shared" si="0"/>
        <v>0</v>
      </c>
      <c r="G27" s="87" t="s">
        <v>136</v>
      </c>
    </row>
    <row r="28" spans="1:7" ht="39.950000000000003" customHeight="1" x14ac:dyDescent="0.3">
      <c r="A28" s="85" t="s">
        <v>136</v>
      </c>
      <c r="B28" s="86" t="s">
        <v>136</v>
      </c>
      <c r="C28" s="86" t="s">
        <v>136</v>
      </c>
      <c r="D28" s="54" t="s">
        <v>155</v>
      </c>
      <c r="E28" s="55">
        <v>0.13</v>
      </c>
      <c r="F28" s="53">
        <f t="shared" si="0"/>
        <v>0</v>
      </c>
      <c r="G28" s="87" t="s">
        <v>136</v>
      </c>
    </row>
    <row r="29" spans="1:7" ht="39.950000000000003" customHeight="1" x14ac:dyDescent="0.3">
      <c r="A29" s="85" t="s">
        <v>136</v>
      </c>
      <c r="B29" s="86" t="s">
        <v>136</v>
      </c>
      <c r="C29" s="86" t="s">
        <v>136</v>
      </c>
      <c r="D29" s="54" t="s">
        <v>156</v>
      </c>
      <c r="E29" s="55">
        <v>0.13</v>
      </c>
      <c r="F29" s="53">
        <f t="shared" si="0"/>
        <v>0</v>
      </c>
      <c r="G29" s="87" t="s">
        <v>136</v>
      </c>
    </row>
    <row r="30" spans="1:7" ht="39.950000000000003" customHeight="1" x14ac:dyDescent="0.3">
      <c r="A30" s="85" t="s">
        <v>136</v>
      </c>
      <c r="B30" s="86" t="s">
        <v>136</v>
      </c>
      <c r="C30" s="86" t="s">
        <v>136</v>
      </c>
      <c r="D30" s="54" t="s">
        <v>138</v>
      </c>
      <c r="E30" s="55">
        <v>7.0000000000000007E-2</v>
      </c>
      <c r="F30" s="53">
        <f t="shared" si="0"/>
        <v>0</v>
      </c>
      <c r="G30" s="87" t="s">
        <v>136</v>
      </c>
    </row>
    <row r="31" spans="1:7" ht="39.950000000000003" customHeight="1" x14ac:dyDescent="0.3">
      <c r="A31" s="85" t="s">
        <v>136</v>
      </c>
      <c r="B31" s="86" t="s">
        <v>136</v>
      </c>
      <c r="C31" s="86" t="s">
        <v>136</v>
      </c>
      <c r="D31" s="54" t="s">
        <v>183</v>
      </c>
      <c r="E31" s="55">
        <v>7.0000000000000007E-2</v>
      </c>
      <c r="F31" s="53">
        <f t="shared" si="0"/>
        <v>0</v>
      </c>
      <c r="G31" s="87" t="s">
        <v>136</v>
      </c>
    </row>
    <row r="32" spans="1:7" ht="39.950000000000003" customHeight="1" x14ac:dyDescent="0.3">
      <c r="A32" s="85" t="s">
        <v>136</v>
      </c>
      <c r="B32" s="86" t="s">
        <v>136</v>
      </c>
      <c r="C32" s="56" t="s">
        <v>158</v>
      </c>
      <c r="D32" s="54" t="s">
        <v>159</v>
      </c>
      <c r="E32" s="55">
        <v>13</v>
      </c>
      <c r="F32" s="53">
        <f t="shared" si="0"/>
        <v>0</v>
      </c>
      <c r="G32" s="57" t="s">
        <v>160</v>
      </c>
    </row>
    <row r="33" spans="1:7" ht="39.950000000000003" customHeight="1" x14ac:dyDescent="0.3">
      <c r="A33" s="85" t="s">
        <v>136</v>
      </c>
      <c r="B33" s="86" t="s">
        <v>161</v>
      </c>
      <c r="C33" s="86" t="s">
        <v>431</v>
      </c>
      <c r="D33" s="54" t="s">
        <v>134</v>
      </c>
      <c r="E33" s="55">
        <v>65</v>
      </c>
      <c r="F33" s="53">
        <f t="shared" si="0"/>
        <v>0</v>
      </c>
      <c r="G33" s="87" t="s">
        <v>384</v>
      </c>
    </row>
    <row r="34" spans="1:7" ht="39.950000000000003" customHeight="1" x14ac:dyDescent="0.3">
      <c r="A34" s="85" t="s">
        <v>136</v>
      </c>
      <c r="B34" s="86" t="s">
        <v>136</v>
      </c>
      <c r="C34" s="86" t="s">
        <v>136</v>
      </c>
      <c r="D34" s="54" t="s">
        <v>385</v>
      </c>
      <c r="E34" s="55">
        <v>26</v>
      </c>
      <c r="F34" s="53">
        <f t="shared" si="0"/>
        <v>0</v>
      </c>
      <c r="G34" s="87" t="s">
        <v>136</v>
      </c>
    </row>
  </sheetData>
  <sheetProtection formatRows="0" insertRows="0" deleteRows="0"/>
  <mergeCells count="27">
    <mergeCell ref="A1:G1"/>
    <mergeCell ref="A2:C2"/>
    <mergeCell ref="D2:F2"/>
    <mergeCell ref="G2:G3"/>
    <mergeCell ref="A3:B3"/>
    <mergeCell ref="D3:F3"/>
    <mergeCell ref="G5:G6"/>
    <mergeCell ref="B7:B10"/>
    <mergeCell ref="C7:C10"/>
    <mergeCell ref="A5:A6"/>
    <mergeCell ref="B5:B6"/>
    <mergeCell ref="C5:C6"/>
    <mergeCell ref="D5:D6"/>
    <mergeCell ref="E5:E6"/>
    <mergeCell ref="F5:F6"/>
    <mergeCell ref="A7:A34"/>
    <mergeCell ref="G7:G10"/>
    <mergeCell ref="B11:B32"/>
    <mergeCell ref="C12:C19"/>
    <mergeCell ref="G12:G19"/>
    <mergeCell ref="C20:C24"/>
    <mergeCell ref="G20:G24"/>
    <mergeCell ref="C25:C31"/>
    <mergeCell ref="G25:G31"/>
    <mergeCell ref="B33:B34"/>
    <mergeCell ref="C33:C34"/>
    <mergeCell ref="G33:G3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2"/>
  <sheetViews>
    <sheetView showGridLines="0" tabSelected="1" view="pageBreakPreview" topLeftCell="A13" zoomScale="70" zoomScaleNormal="70" zoomScaleSheetLayoutView="70" workbookViewId="0">
      <selection activeCell="L21" sqref="L21"/>
    </sheetView>
  </sheetViews>
  <sheetFormatPr defaultRowHeight="20.25" x14ac:dyDescent="0.3"/>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x14ac:dyDescent="0.35">
      <c r="A1" s="93" t="s">
        <v>56</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88" t="s">
        <v>4</v>
      </c>
      <c r="B5" s="88" t="s">
        <v>5</v>
      </c>
      <c r="C5" s="88" t="s">
        <v>6</v>
      </c>
      <c r="D5" s="88" t="s">
        <v>7</v>
      </c>
      <c r="E5" s="89" t="s">
        <v>8</v>
      </c>
      <c r="F5" s="91" t="s">
        <v>9</v>
      </c>
      <c r="G5" s="88" t="s">
        <v>10</v>
      </c>
    </row>
    <row r="6" spans="1:7" s="2" customFormat="1" ht="39.950000000000003" customHeight="1" x14ac:dyDescent="0.3">
      <c r="A6" s="88"/>
      <c r="B6" s="88"/>
      <c r="C6" s="88"/>
      <c r="D6" s="88"/>
      <c r="E6" s="90"/>
      <c r="F6" s="92"/>
      <c r="G6" s="88"/>
    </row>
    <row r="7" spans="1:7" ht="39.950000000000003" customHeight="1" x14ac:dyDescent="0.3">
      <c r="A7" s="85" t="s">
        <v>432</v>
      </c>
      <c r="B7" s="86" t="s">
        <v>132</v>
      </c>
      <c r="C7" s="86" t="s">
        <v>433</v>
      </c>
      <c r="D7" s="54" t="s">
        <v>134</v>
      </c>
      <c r="E7" s="55">
        <v>19.5</v>
      </c>
      <c r="F7" s="53">
        <f t="shared" ref="F7:F32" si="0">$C$3*E7</f>
        <v>0</v>
      </c>
      <c r="G7" s="87" t="s">
        <v>434</v>
      </c>
    </row>
    <row r="8" spans="1:7" ht="39.950000000000003" customHeight="1" x14ac:dyDescent="0.3">
      <c r="A8" s="85" t="s">
        <v>136</v>
      </c>
      <c r="B8" s="86" t="s">
        <v>136</v>
      </c>
      <c r="C8" s="86" t="s">
        <v>136</v>
      </c>
      <c r="D8" s="54" t="s">
        <v>435</v>
      </c>
      <c r="E8" s="55">
        <v>16.25</v>
      </c>
      <c r="F8" s="53">
        <f t="shared" si="0"/>
        <v>0</v>
      </c>
      <c r="G8" s="87" t="s">
        <v>136</v>
      </c>
    </row>
    <row r="9" spans="1:7" ht="39.950000000000003" customHeight="1" x14ac:dyDescent="0.3">
      <c r="A9" s="85" t="s">
        <v>136</v>
      </c>
      <c r="B9" s="86" t="s">
        <v>136</v>
      </c>
      <c r="C9" s="86" t="s">
        <v>136</v>
      </c>
      <c r="D9" s="54" t="s">
        <v>138</v>
      </c>
      <c r="E9" s="55">
        <v>0.13</v>
      </c>
      <c r="F9" s="53">
        <f t="shared" si="0"/>
        <v>0</v>
      </c>
      <c r="G9" s="87" t="s">
        <v>136</v>
      </c>
    </row>
    <row r="10" spans="1:7" ht="39.950000000000003" customHeight="1" x14ac:dyDescent="0.3">
      <c r="A10" s="85" t="s">
        <v>136</v>
      </c>
      <c r="B10" s="86" t="s">
        <v>140</v>
      </c>
      <c r="C10" s="56" t="s">
        <v>11</v>
      </c>
      <c r="D10" s="54" t="s">
        <v>137</v>
      </c>
      <c r="E10" s="55">
        <v>35.75</v>
      </c>
      <c r="F10" s="53">
        <f t="shared" si="0"/>
        <v>0</v>
      </c>
      <c r="G10" s="57" t="s">
        <v>141</v>
      </c>
    </row>
    <row r="11" spans="1:7" ht="39.950000000000003" customHeight="1" x14ac:dyDescent="0.3">
      <c r="A11" s="85" t="s">
        <v>136</v>
      </c>
      <c r="B11" s="86" t="s">
        <v>136</v>
      </c>
      <c r="C11" s="86" t="s">
        <v>436</v>
      </c>
      <c r="D11" s="54" t="s">
        <v>203</v>
      </c>
      <c r="E11" s="55">
        <v>1.3</v>
      </c>
      <c r="F11" s="53">
        <f t="shared" si="0"/>
        <v>0</v>
      </c>
      <c r="G11" s="87" t="s">
        <v>437</v>
      </c>
    </row>
    <row r="12" spans="1:7" ht="39.950000000000003" customHeight="1" x14ac:dyDescent="0.3">
      <c r="A12" s="85" t="s">
        <v>136</v>
      </c>
      <c r="B12" s="86" t="s">
        <v>136</v>
      </c>
      <c r="C12" s="86" t="s">
        <v>136</v>
      </c>
      <c r="D12" s="54" t="s">
        <v>233</v>
      </c>
      <c r="E12" s="55">
        <v>0.65</v>
      </c>
      <c r="F12" s="53">
        <f t="shared" si="0"/>
        <v>0</v>
      </c>
      <c r="G12" s="87" t="s">
        <v>136</v>
      </c>
    </row>
    <row r="13" spans="1:7" ht="39.950000000000003" customHeight="1" x14ac:dyDescent="0.3">
      <c r="A13" s="85" t="s">
        <v>136</v>
      </c>
      <c r="B13" s="86" t="s">
        <v>136</v>
      </c>
      <c r="C13" s="86" t="s">
        <v>136</v>
      </c>
      <c r="D13" s="54" t="s">
        <v>156</v>
      </c>
      <c r="E13" s="55">
        <v>0.33</v>
      </c>
      <c r="F13" s="53">
        <f t="shared" si="0"/>
        <v>0</v>
      </c>
      <c r="G13" s="87" t="s">
        <v>136</v>
      </c>
    </row>
    <row r="14" spans="1:7" ht="39.950000000000003" customHeight="1" x14ac:dyDescent="0.3">
      <c r="A14" s="85" t="s">
        <v>136</v>
      </c>
      <c r="B14" s="86" t="s">
        <v>136</v>
      </c>
      <c r="C14" s="86" t="s">
        <v>438</v>
      </c>
      <c r="D14" s="54" t="s">
        <v>205</v>
      </c>
      <c r="E14" s="55">
        <v>22.75</v>
      </c>
      <c r="F14" s="53">
        <f t="shared" si="0"/>
        <v>0</v>
      </c>
      <c r="G14" s="87" t="s">
        <v>496</v>
      </c>
    </row>
    <row r="15" spans="1:7" ht="39.950000000000003" customHeight="1" x14ac:dyDescent="0.3">
      <c r="A15" s="85" t="s">
        <v>136</v>
      </c>
      <c r="B15" s="86" t="s">
        <v>136</v>
      </c>
      <c r="C15" s="86" t="s">
        <v>136</v>
      </c>
      <c r="D15" s="54" t="s">
        <v>167</v>
      </c>
      <c r="E15" s="55">
        <v>3.25</v>
      </c>
      <c r="F15" s="53">
        <f t="shared" si="0"/>
        <v>0</v>
      </c>
      <c r="G15" s="87" t="s">
        <v>136</v>
      </c>
    </row>
    <row r="16" spans="1:7" ht="39.950000000000003" customHeight="1" x14ac:dyDescent="0.3">
      <c r="A16" s="85" t="s">
        <v>136</v>
      </c>
      <c r="B16" s="86" t="s">
        <v>136</v>
      </c>
      <c r="C16" s="86" t="s">
        <v>136</v>
      </c>
      <c r="D16" s="54" t="s">
        <v>169</v>
      </c>
      <c r="E16" s="55">
        <v>3.25</v>
      </c>
      <c r="F16" s="53">
        <f t="shared" si="0"/>
        <v>0</v>
      </c>
      <c r="G16" s="87" t="s">
        <v>136</v>
      </c>
    </row>
    <row r="17" spans="1:7" ht="39.950000000000003" customHeight="1" x14ac:dyDescent="0.3">
      <c r="A17" s="85" t="s">
        <v>136</v>
      </c>
      <c r="B17" s="86" t="s">
        <v>136</v>
      </c>
      <c r="C17" s="86" t="s">
        <v>136</v>
      </c>
      <c r="D17" s="54" t="s">
        <v>192</v>
      </c>
      <c r="E17" s="55">
        <v>1.95</v>
      </c>
      <c r="F17" s="53">
        <f t="shared" si="0"/>
        <v>0</v>
      </c>
      <c r="G17" s="87" t="s">
        <v>136</v>
      </c>
    </row>
    <row r="18" spans="1:7" ht="39.950000000000003" customHeight="1" x14ac:dyDescent="0.3">
      <c r="A18" s="85" t="s">
        <v>136</v>
      </c>
      <c r="B18" s="86" t="s">
        <v>136</v>
      </c>
      <c r="C18" s="86" t="s">
        <v>136</v>
      </c>
      <c r="D18" s="54" t="s">
        <v>139</v>
      </c>
      <c r="E18" s="55">
        <v>1.3</v>
      </c>
      <c r="F18" s="53">
        <f t="shared" si="0"/>
        <v>0</v>
      </c>
      <c r="G18" s="87" t="s">
        <v>136</v>
      </c>
    </row>
    <row r="19" spans="1:7" ht="39.950000000000003" customHeight="1" x14ac:dyDescent="0.3">
      <c r="A19" s="85" t="s">
        <v>136</v>
      </c>
      <c r="B19" s="86" t="s">
        <v>136</v>
      </c>
      <c r="C19" s="86" t="s">
        <v>136</v>
      </c>
      <c r="D19" s="54" t="s">
        <v>156</v>
      </c>
      <c r="E19" s="55">
        <v>1.3</v>
      </c>
      <c r="F19" s="53">
        <f t="shared" si="0"/>
        <v>0</v>
      </c>
      <c r="G19" s="87" t="s">
        <v>136</v>
      </c>
    </row>
    <row r="20" spans="1:7" ht="39.950000000000003" customHeight="1" x14ac:dyDescent="0.3">
      <c r="A20" s="85" t="s">
        <v>136</v>
      </c>
      <c r="B20" s="86" t="s">
        <v>136</v>
      </c>
      <c r="C20" s="86" t="s">
        <v>136</v>
      </c>
      <c r="D20" s="54" t="s">
        <v>360</v>
      </c>
      <c r="E20" s="55">
        <v>0.65</v>
      </c>
      <c r="F20" s="53">
        <f t="shared" si="0"/>
        <v>0</v>
      </c>
      <c r="G20" s="87" t="s">
        <v>136</v>
      </c>
    </row>
    <row r="21" spans="1:7" ht="39.950000000000003" customHeight="1" x14ac:dyDescent="0.3">
      <c r="A21" s="85" t="s">
        <v>136</v>
      </c>
      <c r="B21" s="86" t="s">
        <v>136</v>
      </c>
      <c r="C21" s="86" t="s">
        <v>136</v>
      </c>
      <c r="D21" s="54" t="s">
        <v>146</v>
      </c>
      <c r="E21" s="55">
        <v>0.65</v>
      </c>
      <c r="F21" s="53">
        <f t="shared" si="0"/>
        <v>0</v>
      </c>
      <c r="G21" s="87" t="s">
        <v>136</v>
      </c>
    </row>
    <row r="22" spans="1:7" ht="39.950000000000003" customHeight="1" x14ac:dyDescent="0.3">
      <c r="A22" s="85" t="s">
        <v>136</v>
      </c>
      <c r="B22" s="86" t="s">
        <v>136</v>
      </c>
      <c r="C22" s="86" t="s">
        <v>136</v>
      </c>
      <c r="D22" s="54" t="s">
        <v>155</v>
      </c>
      <c r="E22" s="55">
        <v>0.33</v>
      </c>
      <c r="F22" s="53">
        <f t="shared" si="0"/>
        <v>0</v>
      </c>
      <c r="G22" s="87" t="s">
        <v>136</v>
      </c>
    </row>
    <row r="23" spans="1:7" ht="39.950000000000003" customHeight="1" x14ac:dyDescent="0.3">
      <c r="A23" s="85" t="s">
        <v>136</v>
      </c>
      <c r="B23" s="86" t="s">
        <v>136</v>
      </c>
      <c r="C23" s="86" t="s">
        <v>136</v>
      </c>
      <c r="D23" s="54" t="s">
        <v>183</v>
      </c>
      <c r="E23" s="55">
        <v>0.2</v>
      </c>
      <c r="F23" s="53">
        <f t="shared" si="0"/>
        <v>0</v>
      </c>
      <c r="G23" s="87" t="s">
        <v>136</v>
      </c>
    </row>
    <row r="24" spans="1:7" ht="39.950000000000003" customHeight="1" x14ac:dyDescent="0.3">
      <c r="A24" s="85" t="s">
        <v>136</v>
      </c>
      <c r="B24" s="86" t="s">
        <v>136</v>
      </c>
      <c r="C24" s="86" t="s">
        <v>439</v>
      </c>
      <c r="D24" s="54" t="s">
        <v>201</v>
      </c>
      <c r="E24" s="55">
        <v>22.75</v>
      </c>
      <c r="F24" s="53">
        <f t="shared" si="0"/>
        <v>0</v>
      </c>
      <c r="G24" s="87" t="s">
        <v>440</v>
      </c>
    </row>
    <row r="25" spans="1:7" ht="39.950000000000003" customHeight="1" x14ac:dyDescent="0.3">
      <c r="A25" s="85" t="s">
        <v>136</v>
      </c>
      <c r="B25" s="86" t="s">
        <v>136</v>
      </c>
      <c r="C25" s="86" t="s">
        <v>136</v>
      </c>
      <c r="D25" s="54" t="s">
        <v>246</v>
      </c>
      <c r="E25" s="55">
        <v>3.25</v>
      </c>
      <c r="F25" s="53">
        <f t="shared" si="0"/>
        <v>0</v>
      </c>
      <c r="G25" s="87" t="s">
        <v>136</v>
      </c>
    </row>
    <row r="26" spans="1:7" ht="39.950000000000003" customHeight="1" x14ac:dyDescent="0.3">
      <c r="A26" s="85" t="s">
        <v>136</v>
      </c>
      <c r="B26" s="86" t="s">
        <v>136</v>
      </c>
      <c r="C26" s="86" t="s">
        <v>136</v>
      </c>
      <c r="D26" s="54" t="s">
        <v>192</v>
      </c>
      <c r="E26" s="55">
        <v>1.3</v>
      </c>
      <c r="F26" s="53">
        <f t="shared" si="0"/>
        <v>0</v>
      </c>
      <c r="G26" s="87" t="s">
        <v>136</v>
      </c>
    </row>
    <row r="27" spans="1:7" ht="39.950000000000003" customHeight="1" x14ac:dyDescent="0.3">
      <c r="A27" s="85" t="s">
        <v>136</v>
      </c>
      <c r="B27" s="86" t="s">
        <v>136</v>
      </c>
      <c r="C27" s="86" t="s">
        <v>136</v>
      </c>
      <c r="D27" s="54" t="s">
        <v>360</v>
      </c>
      <c r="E27" s="55">
        <v>0.97</v>
      </c>
      <c r="F27" s="53">
        <f t="shared" si="0"/>
        <v>0</v>
      </c>
      <c r="G27" s="87" t="s">
        <v>136</v>
      </c>
    </row>
    <row r="28" spans="1:7" ht="39.950000000000003" customHeight="1" x14ac:dyDescent="0.3">
      <c r="A28" s="85" t="s">
        <v>136</v>
      </c>
      <c r="B28" s="86" t="s">
        <v>136</v>
      </c>
      <c r="C28" s="86" t="s">
        <v>136</v>
      </c>
      <c r="D28" s="54" t="s">
        <v>188</v>
      </c>
      <c r="E28" s="55">
        <v>0.65</v>
      </c>
      <c r="F28" s="53">
        <f t="shared" si="0"/>
        <v>0</v>
      </c>
      <c r="G28" s="87" t="s">
        <v>136</v>
      </c>
    </row>
    <row r="29" spans="1:7" ht="39.950000000000003" customHeight="1" x14ac:dyDescent="0.3">
      <c r="A29" s="85" t="s">
        <v>136</v>
      </c>
      <c r="B29" s="86" t="s">
        <v>136</v>
      </c>
      <c r="C29" s="86" t="s">
        <v>136</v>
      </c>
      <c r="D29" s="54" t="s">
        <v>285</v>
      </c>
      <c r="E29" s="55">
        <v>0.33</v>
      </c>
      <c r="F29" s="53">
        <f t="shared" si="0"/>
        <v>0</v>
      </c>
      <c r="G29" s="87" t="s">
        <v>136</v>
      </c>
    </row>
    <row r="30" spans="1:7" ht="39.950000000000003" customHeight="1" x14ac:dyDescent="0.3">
      <c r="A30" s="85" t="s">
        <v>136</v>
      </c>
      <c r="B30" s="86" t="s">
        <v>136</v>
      </c>
      <c r="C30" s="56" t="s">
        <v>158</v>
      </c>
      <c r="D30" s="54" t="s">
        <v>159</v>
      </c>
      <c r="E30" s="55">
        <v>13</v>
      </c>
      <c r="F30" s="53">
        <f t="shared" si="0"/>
        <v>0</v>
      </c>
      <c r="G30" s="57" t="s">
        <v>160</v>
      </c>
    </row>
    <row r="31" spans="1:7" ht="39.950000000000003" customHeight="1" x14ac:dyDescent="0.3">
      <c r="A31" s="85" t="s">
        <v>136</v>
      </c>
      <c r="B31" s="86" t="s">
        <v>161</v>
      </c>
      <c r="C31" s="56" t="s">
        <v>162</v>
      </c>
      <c r="D31" s="54" t="s">
        <v>163</v>
      </c>
      <c r="E31" s="55">
        <v>32.5</v>
      </c>
      <c r="F31" s="53">
        <f t="shared" si="0"/>
        <v>0</v>
      </c>
      <c r="G31" s="57" t="s">
        <v>160</v>
      </c>
    </row>
    <row r="32" spans="1:7" ht="39.950000000000003" customHeight="1" x14ac:dyDescent="0.3">
      <c r="A32" s="85" t="s">
        <v>136</v>
      </c>
      <c r="B32" s="86" t="s">
        <v>136</v>
      </c>
      <c r="C32" s="56" t="s">
        <v>164</v>
      </c>
      <c r="D32" s="54" t="s">
        <v>134</v>
      </c>
      <c r="E32" s="55">
        <v>97.5</v>
      </c>
      <c r="F32" s="53">
        <f t="shared" si="0"/>
        <v>0</v>
      </c>
      <c r="G32" s="57" t="s">
        <v>160</v>
      </c>
    </row>
  </sheetData>
  <sheetProtection formatRows="0" insertRows="0" deleteRows="0"/>
  <mergeCells count="25">
    <mergeCell ref="D5:D6"/>
    <mergeCell ref="E5:E6"/>
    <mergeCell ref="F5:F6"/>
    <mergeCell ref="A1:G1"/>
    <mergeCell ref="A2:C2"/>
    <mergeCell ref="D2:F2"/>
    <mergeCell ref="G2:G3"/>
    <mergeCell ref="A3:B3"/>
    <mergeCell ref="D3:F3"/>
    <mergeCell ref="C24:C29"/>
    <mergeCell ref="G24:G29"/>
    <mergeCell ref="B31:B32"/>
    <mergeCell ref="G5:G6"/>
    <mergeCell ref="A7:A32"/>
    <mergeCell ref="B7:B9"/>
    <mergeCell ref="C7:C9"/>
    <mergeCell ref="G7:G9"/>
    <mergeCell ref="B10:B30"/>
    <mergeCell ref="C11:C13"/>
    <mergeCell ref="G11:G13"/>
    <mergeCell ref="C14:C23"/>
    <mergeCell ref="G14:G23"/>
    <mergeCell ref="A5:A6"/>
    <mergeCell ref="B5:B6"/>
    <mergeCell ref="C5:C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0"/>
  <sheetViews>
    <sheetView showGridLines="0" view="pageBreakPreview" topLeftCell="A13" zoomScale="70" zoomScaleNormal="70" zoomScaleSheetLayoutView="70" workbookViewId="0">
      <selection activeCell="C15" sqref="C15:C21"/>
    </sheetView>
  </sheetViews>
  <sheetFormatPr defaultRowHeight="20.25" x14ac:dyDescent="0.3"/>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x14ac:dyDescent="0.35">
      <c r="A1" s="93" t="s">
        <v>56</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88" t="s">
        <v>4</v>
      </c>
      <c r="B5" s="88" t="s">
        <v>5</v>
      </c>
      <c r="C5" s="88" t="s">
        <v>6</v>
      </c>
      <c r="D5" s="88" t="s">
        <v>7</v>
      </c>
      <c r="E5" s="89" t="s">
        <v>8</v>
      </c>
      <c r="F5" s="91" t="s">
        <v>9</v>
      </c>
      <c r="G5" s="88" t="s">
        <v>10</v>
      </c>
    </row>
    <row r="6" spans="1:7" s="2" customFormat="1" ht="39.950000000000003" customHeight="1" x14ac:dyDescent="0.3">
      <c r="A6" s="88"/>
      <c r="B6" s="88"/>
      <c r="C6" s="88"/>
      <c r="D6" s="88"/>
      <c r="E6" s="90"/>
      <c r="F6" s="92"/>
      <c r="G6" s="88"/>
    </row>
    <row r="7" spans="1:7" ht="39.950000000000003" customHeight="1" x14ac:dyDescent="0.3">
      <c r="A7" s="85" t="s">
        <v>416</v>
      </c>
      <c r="B7" s="86" t="s">
        <v>132</v>
      </c>
      <c r="C7" s="86" t="s">
        <v>417</v>
      </c>
      <c r="D7" s="54" t="s">
        <v>137</v>
      </c>
      <c r="E7" s="55">
        <v>13</v>
      </c>
      <c r="F7" s="53">
        <f>$C$3*E7</f>
        <v>0</v>
      </c>
      <c r="G7" s="87" t="s">
        <v>426</v>
      </c>
    </row>
    <row r="8" spans="1:7" ht="39.950000000000003" customHeight="1" x14ac:dyDescent="0.3">
      <c r="A8" s="85" t="s">
        <v>136</v>
      </c>
      <c r="B8" s="86" t="s">
        <v>136</v>
      </c>
      <c r="C8" s="86" t="s">
        <v>136</v>
      </c>
      <c r="D8" s="54" t="s">
        <v>418</v>
      </c>
      <c r="E8" s="55">
        <v>9.75</v>
      </c>
      <c r="F8" s="53">
        <f t="shared" ref="F8:F40" si="0">$C$3*E8</f>
        <v>0</v>
      </c>
      <c r="G8" s="87" t="s">
        <v>136</v>
      </c>
    </row>
    <row r="9" spans="1:7" ht="39.950000000000003" customHeight="1" x14ac:dyDescent="0.3">
      <c r="A9" s="85" t="s">
        <v>136</v>
      </c>
      <c r="B9" s="86" t="s">
        <v>136</v>
      </c>
      <c r="C9" s="86" t="s">
        <v>136</v>
      </c>
      <c r="D9" s="54" t="s">
        <v>156</v>
      </c>
      <c r="E9" s="55">
        <v>0.78</v>
      </c>
      <c r="F9" s="53">
        <f t="shared" si="0"/>
        <v>0</v>
      </c>
      <c r="G9" s="87" t="s">
        <v>136</v>
      </c>
    </row>
    <row r="10" spans="1:7" ht="39.950000000000003" customHeight="1" x14ac:dyDescent="0.3">
      <c r="A10" s="85" t="s">
        <v>136</v>
      </c>
      <c r="B10" s="86" t="s">
        <v>136</v>
      </c>
      <c r="C10" s="86" t="s">
        <v>136</v>
      </c>
      <c r="D10" s="54" t="s">
        <v>138</v>
      </c>
      <c r="E10" s="55">
        <v>0.33</v>
      </c>
      <c r="F10" s="53">
        <f t="shared" si="0"/>
        <v>0</v>
      </c>
      <c r="G10" s="87" t="s">
        <v>136</v>
      </c>
    </row>
    <row r="11" spans="1:7" ht="39.950000000000003" customHeight="1" x14ac:dyDescent="0.3">
      <c r="A11" s="85" t="s">
        <v>136</v>
      </c>
      <c r="B11" s="86" t="s">
        <v>136</v>
      </c>
      <c r="C11" s="86" t="s">
        <v>136</v>
      </c>
      <c r="D11" s="54" t="s">
        <v>155</v>
      </c>
      <c r="E11" s="55">
        <v>0.13</v>
      </c>
      <c r="F11" s="53">
        <f t="shared" si="0"/>
        <v>0</v>
      </c>
      <c r="G11" s="87" t="s">
        <v>136</v>
      </c>
    </row>
    <row r="12" spans="1:7" ht="39.950000000000003" customHeight="1" x14ac:dyDescent="0.3">
      <c r="A12" s="85" t="s">
        <v>136</v>
      </c>
      <c r="B12" s="86" t="s">
        <v>140</v>
      </c>
      <c r="C12" s="86" t="s">
        <v>419</v>
      </c>
      <c r="D12" s="54" t="s">
        <v>195</v>
      </c>
      <c r="E12" s="55">
        <v>32.5</v>
      </c>
      <c r="F12" s="53">
        <f t="shared" si="0"/>
        <v>0</v>
      </c>
      <c r="G12" s="87" t="s">
        <v>427</v>
      </c>
    </row>
    <row r="13" spans="1:7" ht="39.950000000000003" customHeight="1" x14ac:dyDescent="0.3">
      <c r="A13" s="85" t="s">
        <v>136</v>
      </c>
      <c r="B13" s="86" t="s">
        <v>136</v>
      </c>
      <c r="C13" s="86" t="s">
        <v>136</v>
      </c>
      <c r="D13" s="54" t="s">
        <v>420</v>
      </c>
      <c r="E13" s="55">
        <v>9.75</v>
      </c>
      <c r="F13" s="53">
        <f t="shared" si="0"/>
        <v>0</v>
      </c>
      <c r="G13" s="87" t="s">
        <v>136</v>
      </c>
    </row>
    <row r="14" spans="1:7" ht="39.950000000000003" customHeight="1" x14ac:dyDescent="0.3">
      <c r="A14" s="85" t="s">
        <v>136</v>
      </c>
      <c r="B14" s="86" t="s">
        <v>136</v>
      </c>
      <c r="C14" s="86" t="s">
        <v>136</v>
      </c>
      <c r="D14" s="54" t="s">
        <v>192</v>
      </c>
      <c r="E14" s="55">
        <v>1.95</v>
      </c>
      <c r="F14" s="53">
        <f t="shared" si="0"/>
        <v>0</v>
      </c>
      <c r="G14" s="87" t="s">
        <v>136</v>
      </c>
    </row>
    <row r="15" spans="1:7" ht="39.950000000000003" customHeight="1" x14ac:dyDescent="0.3">
      <c r="A15" s="85" t="s">
        <v>136</v>
      </c>
      <c r="B15" s="86" t="s">
        <v>136</v>
      </c>
      <c r="C15" s="86" t="s">
        <v>136</v>
      </c>
      <c r="D15" s="54" t="s">
        <v>155</v>
      </c>
      <c r="E15" s="55">
        <v>1.3</v>
      </c>
      <c r="F15" s="53">
        <f t="shared" si="0"/>
        <v>0</v>
      </c>
      <c r="G15" s="87" t="s">
        <v>136</v>
      </c>
    </row>
    <row r="16" spans="1:7" ht="39.950000000000003" customHeight="1" x14ac:dyDescent="0.3">
      <c r="A16" s="85" t="s">
        <v>136</v>
      </c>
      <c r="B16" s="86" t="s">
        <v>136</v>
      </c>
      <c r="C16" s="86" t="s">
        <v>136</v>
      </c>
      <c r="D16" s="54" t="s">
        <v>360</v>
      </c>
      <c r="E16" s="55">
        <v>1.3</v>
      </c>
      <c r="F16" s="53">
        <f t="shared" si="0"/>
        <v>0</v>
      </c>
      <c r="G16" s="87" t="s">
        <v>136</v>
      </c>
    </row>
    <row r="17" spans="1:7" ht="39.950000000000003" customHeight="1" x14ac:dyDescent="0.3">
      <c r="A17" s="85" t="s">
        <v>136</v>
      </c>
      <c r="B17" s="86" t="s">
        <v>136</v>
      </c>
      <c r="C17" s="86" t="s">
        <v>136</v>
      </c>
      <c r="D17" s="54" t="s">
        <v>421</v>
      </c>
      <c r="E17" s="55">
        <v>0.65</v>
      </c>
      <c r="F17" s="53">
        <f t="shared" si="0"/>
        <v>0</v>
      </c>
      <c r="G17" s="87" t="s">
        <v>136</v>
      </c>
    </row>
    <row r="18" spans="1:7" ht="39.950000000000003" customHeight="1" x14ac:dyDescent="0.3">
      <c r="A18" s="85" t="s">
        <v>136</v>
      </c>
      <c r="B18" s="86" t="s">
        <v>136</v>
      </c>
      <c r="C18" s="86" t="s">
        <v>136</v>
      </c>
      <c r="D18" s="54" t="s">
        <v>146</v>
      </c>
      <c r="E18" s="55">
        <v>0.65</v>
      </c>
      <c r="F18" s="53">
        <f t="shared" si="0"/>
        <v>0</v>
      </c>
      <c r="G18" s="87" t="s">
        <v>136</v>
      </c>
    </row>
    <row r="19" spans="1:7" ht="39.950000000000003" customHeight="1" x14ac:dyDescent="0.3">
      <c r="A19" s="85" t="s">
        <v>136</v>
      </c>
      <c r="B19" s="86" t="s">
        <v>136</v>
      </c>
      <c r="C19" s="86" t="s">
        <v>136</v>
      </c>
      <c r="D19" s="54" t="s">
        <v>157</v>
      </c>
      <c r="E19" s="55">
        <v>0.33</v>
      </c>
      <c r="F19" s="53">
        <f t="shared" si="0"/>
        <v>0</v>
      </c>
      <c r="G19" s="87" t="s">
        <v>136</v>
      </c>
    </row>
    <row r="20" spans="1:7" ht="39.950000000000003" customHeight="1" x14ac:dyDescent="0.3">
      <c r="A20" s="85" t="s">
        <v>136</v>
      </c>
      <c r="B20" s="86" t="s">
        <v>136</v>
      </c>
      <c r="C20" s="86" t="s">
        <v>136</v>
      </c>
      <c r="D20" s="54" t="s">
        <v>257</v>
      </c>
      <c r="E20" s="55">
        <v>0.03</v>
      </c>
      <c r="F20" s="53">
        <f t="shared" si="0"/>
        <v>0</v>
      </c>
      <c r="G20" s="87" t="s">
        <v>136</v>
      </c>
    </row>
    <row r="21" spans="1:7" ht="39.950000000000003" customHeight="1" x14ac:dyDescent="0.3">
      <c r="A21" s="85" t="s">
        <v>136</v>
      </c>
      <c r="B21" s="86" t="s">
        <v>136</v>
      </c>
      <c r="C21" s="86" t="s">
        <v>422</v>
      </c>
      <c r="D21" s="54" t="s">
        <v>207</v>
      </c>
      <c r="E21" s="55">
        <v>9.75</v>
      </c>
      <c r="F21" s="53">
        <f t="shared" si="0"/>
        <v>0</v>
      </c>
      <c r="G21" s="87" t="s">
        <v>428</v>
      </c>
    </row>
    <row r="22" spans="1:7" ht="39.950000000000003" customHeight="1" x14ac:dyDescent="0.3">
      <c r="A22" s="85" t="s">
        <v>136</v>
      </c>
      <c r="B22" s="86" t="s">
        <v>136</v>
      </c>
      <c r="C22" s="86" t="s">
        <v>136</v>
      </c>
      <c r="D22" s="54" t="s">
        <v>145</v>
      </c>
      <c r="E22" s="55">
        <v>6.5</v>
      </c>
      <c r="F22" s="53">
        <f t="shared" si="0"/>
        <v>0</v>
      </c>
      <c r="G22" s="87" t="s">
        <v>136</v>
      </c>
    </row>
    <row r="23" spans="1:7" ht="39.950000000000003" customHeight="1" x14ac:dyDescent="0.3">
      <c r="A23" s="85" t="s">
        <v>136</v>
      </c>
      <c r="B23" s="86" t="s">
        <v>136</v>
      </c>
      <c r="C23" s="86" t="s">
        <v>136</v>
      </c>
      <c r="D23" s="54" t="s">
        <v>212</v>
      </c>
      <c r="E23" s="55">
        <v>1.95</v>
      </c>
      <c r="F23" s="53">
        <f t="shared" si="0"/>
        <v>0</v>
      </c>
      <c r="G23" s="87" t="s">
        <v>136</v>
      </c>
    </row>
    <row r="24" spans="1:7" ht="39.950000000000003" customHeight="1" x14ac:dyDescent="0.3">
      <c r="A24" s="85" t="s">
        <v>136</v>
      </c>
      <c r="B24" s="86" t="s">
        <v>136</v>
      </c>
      <c r="C24" s="86" t="s">
        <v>136</v>
      </c>
      <c r="D24" s="54" t="s">
        <v>423</v>
      </c>
      <c r="E24" s="55">
        <v>1.95</v>
      </c>
      <c r="F24" s="53">
        <f t="shared" si="0"/>
        <v>0</v>
      </c>
      <c r="G24" s="87" t="s">
        <v>136</v>
      </c>
    </row>
    <row r="25" spans="1:7" ht="39.950000000000003" customHeight="1" x14ac:dyDescent="0.3">
      <c r="A25" s="85" t="s">
        <v>136</v>
      </c>
      <c r="B25" s="86" t="s">
        <v>136</v>
      </c>
      <c r="C25" s="86" t="s">
        <v>136</v>
      </c>
      <c r="D25" s="54" t="s">
        <v>175</v>
      </c>
      <c r="E25" s="55">
        <v>1.3</v>
      </c>
      <c r="F25" s="53">
        <f t="shared" si="0"/>
        <v>0</v>
      </c>
      <c r="G25" s="87" t="s">
        <v>136</v>
      </c>
    </row>
    <row r="26" spans="1:7" ht="39.950000000000003" customHeight="1" x14ac:dyDescent="0.3">
      <c r="A26" s="85" t="s">
        <v>136</v>
      </c>
      <c r="B26" s="86" t="s">
        <v>136</v>
      </c>
      <c r="C26" s="86" t="s">
        <v>136</v>
      </c>
      <c r="D26" s="54" t="s">
        <v>155</v>
      </c>
      <c r="E26" s="55">
        <v>0.33</v>
      </c>
      <c r="F26" s="53">
        <f t="shared" si="0"/>
        <v>0</v>
      </c>
      <c r="G26" s="87" t="s">
        <v>136</v>
      </c>
    </row>
    <row r="27" spans="1:7" ht="39.950000000000003" customHeight="1" x14ac:dyDescent="0.3">
      <c r="A27" s="85" t="s">
        <v>136</v>
      </c>
      <c r="B27" s="86" t="s">
        <v>136</v>
      </c>
      <c r="C27" s="86" t="s">
        <v>136</v>
      </c>
      <c r="D27" s="54" t="s">
        <v>177</v>
      </c>
      <c r="E27" s="55">
        <v>0.13</v>
      </c>
      <c r="F27" s="53">
        <f t="shared" si="0"/>
        <v>0</v>
      </c>
      <c r="G27" s="87" t="s">
        <v>136</v>
      </c>
    </row>
    <row r="28" spans="1:7" ht="39.950000000000003" customHeight="1" x14ac:dyDescent="0.3">
      <c r="A28" s="85" t="s">
        <v>136</v>
      </c>
      <c r="B28" s="86" t="s">
        <v>136</v>
      </c>
      <c r="C28" s="86" t="s">
        <v>424</v>
      </c>
      <c r="D28" s="54" t="s">
        <v>178</v>
      </c>
      <c r="E28" s="55">
        <v>26</v>
      </c>
      <c r="F28" s="53">
        <f t="shared" si="0"/>
        <v>0</v>
      </c>
      <c r="G28" s="87" t="s">
        <v>429</v>
      </c>
    </row>
    <row r="29" spans="1:7" ht="39.950000000000003" customHeight="1" x14ac:dyDescent="0.3">
      <c r="A29" s="85" t="s">
        <v>136</v>
      </c>
      <c r="B29" s="86" t="s">
        <v>136</v>
      </c>
      <c r="C29" s="86" t="s">
        <v>136</v>
      </c>
      <c r="D29" s="54" t="s">
        <v>167</v>
      </c>
      <c r="E29" s="55">
        <v>3.25</v>
      </c>
      <c r="F29" s="53">
        <f t="shared" si="0"/>
        <v>0</v>
      </c>
      <c r="G29" s="87" t="s">
        <v>136</v>
      </c>
    </row>
    <row r="30" spans="1:7" ht="39.950000000000003" customHeight="1" x14ac:dyDescent="0.3">
      <c r="A30" s="85" t="s">
        <v>136</v>
      </c>
      <c r="B30" s="86" t="s">
        <v>136</v>
      </c>
      <c r="C30" s="86" t="s">
        <v>136</v>
      </c>
      <c r="D30" s="54" t="s">
        <v>168</v>
      </c>
      <c r="E30" s="55">
        <v>3.25</v>
      </c>
      <c r="F30" s="53">
        <f t="shared" si="0"/>
        <v>0</v>
      </c>
      <c r="G30" s="87" t="s">
        <v>136</v>
      </c>
    </row>
    <row r="31" spans="1:7" ht="39.950000000000003" customHeight="1" x14ac:dyDescent="0.3">
      <c r="A31" s="85" t="s">
        <v>136</v>
      </c>
      <c r="B31" s="86" t="s">
        <v>136</v>
      </c>
      <c r="C31" s="86" t="s">
        <v>136</v>
      </c>
      <c r="D31" s="54" t="s">
        <v>181</v>
      </c>
      <c r="E31" s="55">
        <v>1.95</v>
      </c>
      <c r="F31" s="53">
        <f t="shared" si="0"/>
        <v>0</v>
      </c>
      <c r="G31" s="87" t="s">
        <v>136</v>
      </c>
    </row>
    <row r="32" spans="1:7" ht="39.950000000000003" customHeight="1" x14ac:dyDescent="0.3">
      <c r="A32" s="85" t="s">
        <v>136</v>
      </c>
      <c r="B32" s="86" t="s">
        <v>136</v>
      </c>
      <c r="C32" s="86" t="s">
        <v>136</v>
      </c>
      <c r="D32" s="54" t="s">
        <v>139</v>
      </c>
      <c r="E32" s="55">
        <v>1.3</v>
      </c>
      <c r="F32" s="53">
        <f t="shared" si="0"/>
        <v>0</v>
      </c>
      <c r="G32" s="87" t="s">
        <v>136</v>
      </c>
    </row>
    <row r="33" spans="1:7" ht="39.950000000000003" customHeight="1" x14ac:dyDescent="0.3">
      <c r="A33" s="85" t="s">
        <v>136</v>
      </c>
      <c r="B33" s="86" t="s">
        <v>136</v>
      </c>
      <c r="C33" s="86" t="s">
        <v>136</v>
      </c>
      <c r="D33" s="54" t="s">
        <v>360</v>
      </c>
      <c r="E33" s="55">
        <v>1.3</v>
      </c>
      <c r="F33" s="53">
        <f t="shared" si="0"/>
        <v>0</v>
      </c>
      <c r="G33" s="87" t="s">
        <v>136</v>
      </c>
    </row>
    <row r="34" spans="1:7" ht="39.950000000000003" customHeight="1" x14ac:dyDescent="0.3">
      <c r="A34" s="85" t="s">
        <v>136</v>
      </c>
      <c r="B34" s="86" t="s">
        <v>136</v>
      </c>
      <c r="C34" s="86" t="s">
        <v>136</v>
      </c>
      <c r="D34" s="54" t="s">
        <v>155</v>
      </c>
      <c r="E34" s="55">
        <v>0.65</v>
      </c>
      <c r="F34" s="53">
        <f t="shared" si="0"/>
        <v>0</v>
      </c>
      <c r="G34" s="87" t="s">
        <v>136</v>
      </c>
    </row>
    <row r="35" spans="1:7" ht="39.950000000000003" customHeight="1" x14ac:dyDescent="0.3">
      <c r="A35" s="85" t="s">
        <v>136</v>
      </c>
      <c r="B35" s="86" t="s">
        <v>136</v>
      </c>
      <c r="C35" s="86" t="s">
        <v>136</v>
      </c>
      <c r="D35" s="54" t="s">
        <v>156</v>
      </c>
      <c r="E35" s="55">
        <v>0.65</v>
      </c>
      <c r="F35" s="53">
        <f t="shared" si="0"/>
        <v>0</v>
      </c>
      <c r="G35" s="87" t="s">
        <v>136</v>
      </c>
    </row>
    <row r="36" spans="1:7" ht="39.950000000000003" customHeight="1" x14ac:dyDescent="0.3">
      <c r="A36" s="85" t="s">
        <v>136</v>
      </c>
      <c r="B36" s="86" t="s">
        <v>136</v>
      </c>
      <c r="C36" s="86" t="s">
        <v>136</v>
      </c>
      <c r="D36" s="54" t="s">
        <v>176</v>
      </c>
      <c r="E36" s="55">
        <v>0.65</v>
      </c>
      <c r="F36" s="53">
        <f t="shared" si="0"/>
        <v>0</v>
      </c>
      <c r="G36" s="87" t="s">
        <v>136</v>
      </c>
    </row>
    <row r="37" spans="1:7" ht="39.950000000000003" customHeight="1" x14ac:dyDescent="0.3">
      <c r="A37" s="85" t="s">
        <v>136</v>
      </c>
      <c r="B37" s="86" t="s">
        <v>136</v>
      </c>
      <c r="C37" s="86" t="s">
        <v>136</v>
      </c>
      <c r="D37" s="54" t="s">
        <v>183</v>
      </c>
      <c r="E37" s="55">
        <v>0.33</v>
      </c>
      <c r="F37" s="53">
        <f t="shared" si="0"/>
        <v>0</v>
      </c>
      <c r="G37" s="87" t="s">
        <v>136</v>
      </c>
    </row>
    <row r="38" spans="1:7" ht="39.950000000000003" customHeight="1" x14ac:dyDescent="0.3">
      <c r="A38" s="85" t="s">
        <v>136</v>
      </c>
      <c r="B38" s="86" t="s">
        <v>136</v>
      </c>
      <c r="C38" s="56" t="s">
        <v>158</v>
      </c>
      <c r="D38" s="54" t="s">
        <v>159</v>
      </c>
      <c r="E38" s="55">
        <v>13</v>
      </c>
      <c r="F38" s="53">
        <f t="shared" si="0"/>
        <v>0</v>
      </c>
      <c r="G38" s="57" t="s">
        <v>160</v>
      </c>
    </row>
    <row r="39" spans="1:7" ht="39.950000000000003" customHeight="1" x14ac:dyDescent="0.3">
      <c r="A39" s="85" t="s">
        <v>136</v>
      </c>
      <c r="B39" s="86" t="s">
        <v>161</v>
      </c>
      <c r="C39" s="56" t="s">
        <v>425</v>
      </c>
      <c r="D39" s="54" t="s">
        <v>170</v>
      </c>
      <c r="E39" s="55">
        <v>52</v>
      </c>
      <c r="F39" s="53">
        <f t="shared" si="0"/>
        <v>0</v>
      </c>
      <c r="G39" s="57" t="s">
        <v>430</v>
      </c>
    </row>
    <row r="40" spans="1:7" ht="39.950000000000003" customHeight="1" x14ac:dyDescent="0.3">
      <c r="A40" s="85" t="s">
        <v>136</v>
      </c>
      <c r="B40" s="86" t="s">
        <v>136</v>
      </c>
      <c r="C40" s="56" t="s">
        <v>164</v>
      </c>
      <c r="D40" s="54" t="s">
        <v>134</v>
      </c>
      <c r="E40" s="55">
        <v>97.5</v>
      </c>
      <c r="F40" s="53">
        <f t="shared" si="0"/>
        <v>0</v>
      </c>
      <c r="G40" s="57" t="s">
        <v>160</v>
      </c>
    </row>
  </sheetData>
  <sheetProtection formatRows="0" insertRows="0" deleteRows="0"/>
  <mergeCells count="25">
    <mergeCell ref="D5:D6"/>
    <mergeCell ref="E5:E6"/>
    <mergeCell ref="F5:F6"/>
    <mergeCell ref="A1:G1"/>
    <mergeCell ref="A2:C2"/>
    <mergeCell ref="D2:F2"/>
    <mergeCell ref="G2:G3"/>
    <mergeCell ref="A3:B3"/>
    <mergeCell ref="D3:F3"/>
    <mergeCell ref="G12:G20"/>
    <mergeCell ref="G21:G27"/>
    <mergeCell ref="G28:G37"/>
    <mergeCell ref="G5:G6"/>
    <mergeCell ref="A7:A40"/>
    <mergeCell ref="B7:B11"/>
    <mergeCell ref="C7:C11"/>
    <mergeCell ref="B12:B38"/>
    <mergeCell ref="C12:C20"/>
    <mergeCell ref="C21:C27"/>
    <mergeCell ref="C28:C37"/>
    <mergeCell ref="B39:B40"/>
    <mergeCell ref="G7:G11"/>
    <mergeCell ref="A5:A6"/>
    <mergeCell ref="B5:B6"/>
    <mergeCell ref="C5:C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7"/>
  <sheetViews>
    <sheetView showGridLines="0" view="pageBreakPreview" zoomScale="70" zoomScaleNormal="70" zoomScaleSheetLayoutView="70" workbookViewId="0">
      <selection activeCell="C15" sqref="C15:C21"/>
    </sheetView>
  </sheetViews>
  <sheetFormatPr defaultRowHeight="20.25" x14ac:dyDescent="0.3"/>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x14ac:dyDescent="0.35">
      <c r="A1" s="93" t="s">
        <v>56</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88" t="s">
        <v>4</v>
      </c>
      <c r="B5" s="88" t="s">
        <v>5</v>
      </c>
      <c r="C5" s="88" t="s">
        <v>6</v>
      </c>
      <c r="D5" s="88" t="s">
        <v>7</v>
      </c>
      <c r="E5" s="89" t="s">
        <v>8</v>
      </c>
      <c r="F5" s="91" t="s">
        <v>9</v>
      </c>
      <c r="G5" s="88" t="s">
        <v>10</v>
      </c>
    </row>
    <row r="6" spans="1:7" s="2" customFormat="1" ht="39.950000000000003" customHeight="1" x14ac:dyDescent="0.3">
      <c r="A6" s="88"/>
      <c r="B6" s="88"/>
      <c r="C6" s="88"/>
      <c r="D6" s="88"/>
      <c r="E6" s="90"/>
      <c r="F6" s="92"/>
      <c r="G6" s="88"/>
    </row>
    <row r="7" spans="1:7" ht="39.950000000000003" customHeight="1" x14ac:dyDescent="0.3">
      <c r="A7" s="85" t="s">
        <v>441</v>
      </c>
      <c r="B7" s="86" t="s">
        <v>132</v>
      </c>
      <c r="C7" s="86" t="s">
        <v>13</v>
      </c>
      <c r="D7" s="54" t="s">
        <v>442</v>
      </c>
      <c r="E7" s="55">
        <v>13</v>
      </c>
      <c r="F7" s="53">
        <f t="shared" ref="F7:F37" si="0">$C$3*E7</f>
        <v>0</v>
      </c>
      <c r="G7" s="87" t="s">
        <v>443</v>
      </c>
    </row>
    <row r="8" spans="1:7" ht="39.950000000000003" customHeight="1" x14ac:dyDescent="0.3">
      <c r="A8" s="85" t="s">
        <v>136</v>
      </c>
      <c r="B8" s="86" t="s">
        <v>136</v>
      </c>
      <c r="C8" s="86" t="s">
        <v>136</v>
      </c>
      <c r="D8" s="54" t="s">
        <v>167</v>
      </c>
      <c r="E8" s="55">
        <v>6.5</v>
      </c>
      <c r="F8" s="53">
        <f t="shared" si="0"/>
        <v>0</v>
      </c>
      <c r="G8" s="87" t="s">
        <v>136</v>
      </c>
    </row>
    <row r="9" spans="1:7" ht="39.950000000000003" customHeight="1" x14ac:dyDescent="0.3">
      <c r="A9" s="85" t="s">
        <v>136</v>
      </c>
      <c r="B9" s="86" t="s">
        <v>136</v>
      </c>
      <c r="C9" s="86" t="s">
        <v>136</v>
      </c>
      <c r="D9" s="54" t="s">
        <v>169</v>
      </c>
      <c r="E9" s="55">
        <v>6.5</v>
      </c>
      <c r="F9" s="53">
        <f t="shared" si="0"/>
        <v>0</v>
      </c>
      <c r="G9" s="87" t="s">
        <v>136</v>
      </c>
    </row>
    <row r="10" spans="1:7" ht="39.950000000000003" customHeight="1" x14ac:dyDescent="0.3">
      <c r="A10" s="85" t="s">
        <v>136</v>
      </c>
      <c r="B10" s="86" t="s">
        <v>136</v>
      </c>
      <c r="C10" s="86" t="s">
        <v>136</v>
      </c>
      <c r="D10" s="54" t="s">
        <v>199</v>
      </c>
      <c r="E10" s="55">
        <v>7.0000000000000007E-2</v>
      </c>
      <c r="F10" s="53">
        <f t="shared" si="0"/>
        <v>0</v>
      </c>
      <c r="G10" s="87" t="s">
        <v>136</v>
      </c>
    </row>
    <row r="11" spans="1:7" ht="39.950000000000003" customHeight="1" x14ac:dyDescent="0.3">
      <c r="A11" s="85" t="s">
        <v>136</v>
      </c>
      <c r="B11" s="86" t="s">
        <v>140</v>
      </c>
      <c r="C11" s="56" t="s">
        <v>11</v>
      </c>
      <c r="D11" s="54" t="s">
        <v>137</v>
      </c>
      <c r="E11" s="55">
        <v>35.75</v>
      </c>
      <c r="F11" s="53">
        <f t="shared" si="0"/>
        <v>0</v>
      </c>
      <c r="G11" s="57" t="s">
        <v>141</v>
      </c>
    </row>
    <row r="12" spans="1:7" ht="39.950000000000003" customHeight="1" x14ac:dyDescent="0.3">
      <c r="A12" s="85" t="s">
        <v>136</v>
      </c>
      <c r="B12" s="86" t="s">
        <v>136</v>
      </c>
      <c r="C12" s="86" t="s">
        <v>444</v>
      </c>
      <c r="D12" s="54" t="s">
        <v>208</v>
      </c>
      <c r="E12" s="55">
        <v>9.75</v>
      </c>
      <c r="F12" s="53">
        <f t="shared" si="0"/>
        <v>0</v>
      </c>
      <c r="G12" s="87" t="s">
        <v>445</v>
      </c>
    </row>
    <row r="13" spans="1:7" ht="39.950000000000003" customHeight="1" x14ac:dyDescent="0.3">
      <c r="A13" s="85" t="s">
        <v>136</v>
      </c>
      <c r="B13" s="86" t="s">
        <v>136</v>
      </c>
      <c r="C13" s="86" t="s">
        <v>136</v>
      </c>
      <c r="D13" s="54" t="s">
        <v>201</v>
      </c>
      <c r="E13" s="55">
        <v>3.25</v>
      </c>
      <c r="F13" s="53">
        <f t="shared" si="0"/>
        <v>0</v>
      </c>
      <c r="G13" s="87" t="s">
        <v>136</v>
      </c>
    </row>
    <row r="14" spans="1:7" ht="39.950000000000003" customHeight="1" x14ac:dyDescent="0.3">
      <c r="A14" s="85" t="s">
        <v>136</v>
      </c>
      <c r="B14" s="86" t="s">
        <v>136</v>
      </c>
      <c r="C14" s="86" t="s">
        <v>136</v>
      </c>
      <c r="D14" s="54" t="s">
        <v>292</v>
      </c>
      <c r="E14" s="55">
        <v>3.25</v>
      </c>
      <c r="F14" s="53">
        <f t="shared" si="0"/>
        <v>0</v>
      </c>
      <c r="G14" s="87" t="s">
        <v>136</v>
      </c>
    </row>
    <row r="15" spans="1:7" ht="39.950000000000003" customHeight="1" x14ac:dyDescent="0.3">
      <c r="A15" s="85" t="s">
        <v>136</v>
      </c>
      <c r="B15" s="86" t="s">
        <v>136</v>
      </c>
      <c r="C15" s="86" t="s">
        <v>136</v>
      </c>
      <c r="D15" s="54" t="s">
        <v>167</v>
      </c>
      <c r="E15" s="55">
        <v>1.95</v>
      </c>
      <c r="F15" s="53">
        <f t="shared" si="0"/>
        <v>0</v>
      </c>
      <c r="G15" s="87" t="s">
        <v>136</v>
      </c>
    </row>
    <row r="16" spans="1:7" ht="39.950000000000003" customHeight="1" x14ac:dyDescent="0.3">
      <c r="A16" s="85" t="s">
        <v>136</v>
      </c>
      <c r="B16" s="86" t="s">
        <v>136</v>
      </c>
      <c r="C16" s="86" t="s">
        <v>136</v>
      </c>
      <c r="D16" s="54" t="s">
        <v>203</v>
      </c>
      <c r="E16" s="55">
        <v>0.65</v>
      </c>
      <c r="F16" s="53">
        <f t="shared" si="0"/>
        <v>0</v>
      </c>
      <c r="G16" s="87" t="s">
        <v>136</v>
      </c>
    </row>
    <row r="17" spans="1:7" ht="39.950000000000003" customHeight="1" x14ac:dyDescent="0.3">
      <c r="A17" s="85" t="s">
        <v>136</v>
      </c>
      <c r="B17" s="86" t="s">
        <v>136</v>
      </c>
      <c r="C17" s="86" t="s">
        <v>136</v>
      </c>
      <c r="D17" s="54" t="s">
        <v>175</v>
      </c>
      <c r="E17" s="55">
        <v>0.65</v>
      </c>
      <c r="F17" s="53">
        <f t="shared" si="0"/>
        <v>0</v>
      </c>
      <c r="G17" s="87" t="s">
        <v>136</v>
      </c>
    </row>
    <row r="18" spans="1:7" ht="39.950000000000003" customHeight="1" x14ac:dyDescent="0.3">
      <c r="A18" s="85" t="s">
        <v>136</v>
      </c>
      <c r="B18" s="86" t="s">
        <v>136</v>
      </c>
      <c r="C18" s="86" t="s">
        <v>136</v>
      </c>
      <c r="D18" s="54" t="s">
        <v>177</v>
      </c>
      <c r="E18" s="55">
        <v>0.13</v>
      </c>
      <c r="F18" s="53">
        <f t="shared" si="0"/>
        <v>0</v>
      </c>
      <c r="G18" s="87" t="s">
        <v>136</v>
      </c>
    </row>
    <row r="19" spans="1:7" ht="39.950000000000003" customHeight="1" x14ac:dyDescent="0.3">
      <c r="A19" s="85" t="s">
        <v>136</v>
      </c>
      <c r="B19" s="86" t="s">
        <v>136</v>
      </c>
      <c r="C19" s="86" t="s">
        <v>136</v>
      </c>
      <c r="D19" s="54" t="s">
        <v>138</v>
      </c>
      <c r="E19" s="55">
        <v>7.0000000000000007E-2</v>
      </c>
      <c r="F19" s="53">
        <f t="shared" si="0"/>
        <v>0</v>
      </c>
      <c r="G19" s="87" t="s">
        <v>136</v>
      </c>
    </row>
    <row r="20" spans="1:7" ht="39.950000000000003" customHeight="1" x14ac:dyDescent="0.3">
      <c r="A20" s="85" t="s">
        <v>136</v>
      </c>
      <c r="B20" s="86" t="s">
        <v>136</v>
      </c>
      <c r="C20" s="86" t="s">
        <v>451</v>
      </c>
      <c r="D20" s="54" t="s">
        <v>446</v>
      </c>
      <c r="E20" s="55">
        <v>29.25</v>
      </c>
      <c r="F20" s="53">
        <f t="shared" si="0"/>
        <v>0</v>
      </c>
      <c r="G20" s="87" t="s">
        <v>493</v>
      </c>
    </row>
    <row r="21" spans="1:7" ht="39.950000000000003" customHeight="1" x14ac:dyDescent="0.3">
      <c r="A21" s="85" t="s">
        <v>136</v>
      </c>
      <c r="B21" s="86" t="s">
        <v>136</v>
      </c>
      <c r="C21" s="86" t="s">
        <v>136</v>
      </c>
      <c r="D21" s="54" t="s">
        <v>186</v>
      </c>
      <c r="E21" s="55">
        <v>6.5</v>
      </c>
      <c r="F21" s="53">
        <f t="shared" si="0"/>
        <v>0</v>
      </c>
      <c r="G21" s="87" t="s">
        <v>136</v>
      </c>
    </row>
    <row r="22" spans="1:7" ht="39.950000000000003" customHeight="1" x14ac:dyDescent="0.3">
      <c r="A22" s="85" t="s">
        <v>136</v>
      </c>
      <c r="B22" s="86" t="s">
        <v>136</v>
      </c>
      <c r="C22" s="86" t="s">
        <v>136</v>
      </c>
      <c r="D22" s="54" t="s">
        <v>447</v>
      </c>
      <c r="E22" s="55">
        <v>3.25</v>
      </c>
      <c r="F22" s="53">
        <f t="shared" si="0"/>
        <v>0</v>
      </c>
      <c r="G22" s="87" t="s">
        <v>136</v>
      </c>
    </row>
    <row r="23" spans="1:7" ht="39.950000000000003" customHeight="1" x14ac:dyDescent="0.3">
      <c r="A23" s="85" t="s">
        <v>136</v>
      </c>
      <c r="B23" s="86" t="s">
        <v>136</v>
      </c>
      <c r="C23" s="86" t="s">
        <v>136</v>
      </c>
      <c r="D23" s="54" t="s">
        <v>360</v>
      </c>
      <c r="E23" s="55">
        <v>1.3</v>
      </c>
      <c r="F23" s="53">
        <f t="shared" si="0"/>
        <v>0</v>
      </c>
      <c r="G23" s="87" t="s">
        <v>136</v>
      </c>
    </row>
    <row r="24" spans="1:7" ht="39.950000000000003" customHeight="1" x14ac:dyDescent="0.3">
      <c r="A24" s="85" t="s">
        <v>136</v>
      </c>
      <c r="B24" s="86" t="s">
        <v>136</v>
      </c>
      <c r="C24" s="86" t="s">
        <v>136</v>
      </c>
      <c r="D24" s="54" t="s">
        <v>138</v>
      </c>
      <c r="E24" s="55">
        <v>0.13</v>
      </c>
      <c r="F24" s="53">
        <f t="shared" si="0"/>
        <v>0</v>
      </c>
      <c r="G24" s="87" t="s">
        <v>136</v>
      </c>
    </row>
    <row r="25" spans="1:7" ht="39.950000000000003" customHeight="1" x14ac:dyDescent="0.3">
      <c r="A25" s="85" t="s">
        <v>136</v>
      </c>
      <c r="B25" s="86" t="s">
        <v>136</v>
      </c>
      <c r="C25" s="86" t="s">
        <v>136</v>
      </c>
      <c r="D25" s="54" t="s">
        <v>151</v>
      </c>
      <c r="E25" s="55">
        <v>7.0000000000000007E-2</v>
      </c>
      <c r="F25" s="53">
        <f t="shared" si="0"/>
        <v>0</v>
      </c>
      <c r="G25" s="87" t="s">
        <v>136</v>
      </c>
    </row>
    <row r="26" spans="1:7" ht="39.950000000000003" customHeight="1" x14ac:dyDescent="0.3">
      <c r="A26" s="85" t="s">
        <v>136</v>
      </c>
      <c r="B26" s="86" t="s">
        <v>136</v>
      </c>
      <c r="C26" s="86" t="s">
        <v>448</v>
      </c>
      <c r="D26" s="54" t="s">
        <v>449</v>
      </c>
      <c r="E26" s="55">
        <v>32.5</v>
      </c>
      <c r="F26" s="53">
        <f t="shared" si="0"/>
        <v>0</v>
      </c>
      <c r="G26" s="87" t="s">
        <v>450</v>
      </c>
    </row>
    <row r="27" spans="1:7" ht="39.950000000000003" customHeight="1" x14ac:dyDescent="0.3">
      <c r="A27" s="85" t="s">
        <v>136</v>
      </c>
      <c r="B27" s="86" t="s">
        <v>136</v>
      </c>
      <c r="C27" s="86" t="s">
        <v>136</v>
      </c>
      <c r="D27" s="54" t="s">
        <v>167</v>
      </c>
      <c r="E27" s="55">
        <v>3.25</v>
      </c>
      <c r="F27" s="53">
        <f t="shared" si="0"/>
        <v>0</v>
      </c>
      <c r="G27" s="87" t="s">
        <v>136</v>
      </c>
    </row>
    <row r="28" spans="1:7" ht="39.950000000000003" customHeight="1" x14ac:dyDescent="0.3">
      <c r="A28" s="85" t="s">
        <v>136</v>
      </c>
      <c r="B28" s="86" t="s">
        <v>136</v>
      </c>
      <c r="C28" s="86" t="s">
        <v>136</v>
      </c>
      <c r="D28" s="54" t="s">
        <v>180</v>
      </c>
      <c r="E28" s="55">
        <v>3.25</v>
      </c>
      <c r="F28" s="53">
        <f t="shared" si="0"/>
        <v>0</v>
      </c>
      <c r="G28" s="87" t="s">
        <v>136</v>
      </c>
    </row>
    <row r="29" spans="1:7" ht="39.950000000000003" customHeight="1" x14ac:dyDescent="0.3">
      <c r="A29" s="85" t="s">
        <v>136</v>
      </c>
      <c r="B29" s="86" t="s">
        <v>136</v>
      </c>
      <c r="C29" s="86" t="s">
        <v>136</v>
      </c>
      <c r="D29" s="54" t="s">
        <v>203</v>
      </c>
      <c r="E29" s="55">
        <v>1.3</v>
      </c>
      <c r="F29" s="53">
        <f t="shared" si="0"/>
        <v>0</v>
      </c>
      <c r="G29" s="87" t="s">
        <v>136</v>
      </c>
    </row>
    <row r="30" spans="1:7" ht="39.950000000000003" customHeight="1" x14ac:dyDescent="0.3">
      <c r="A30" s="85" t="s">
        <v>136</v>
      </c>
      <c r="B30" s="86" t="s">
        <v>136</v>
      </c>
      <c r="C30" s="86" t="s">
        <v>136</v>
      </c>
      <c r="D30" s="54" t="s">
        <v>139</v>
      </c>
      <c r="E30" s="55">
        <v>0.65</v>
      </c>
      <c r="F30" s="53">
        <f t="shared" si="0"/>
        <v>0</v>
      </c>
      <c r="G30" s="87" t="s">
        <v>136</v>
      </c>
    </row>
    <row r="31" spans="1:7" ht="39.950000000000003" customHeight="1" x14ac:dyDescent="0.3">
      <c r="A31" s="85" t="s">
        <v>136</v>
      </c>
      <c r="B31" s="86" t="s">
        <v>136</v>
      </c>
      <c r="C31" s="86" t="s">
        <v>136</v>
      </c>
      <c r="D31" s="54" t="s">
        <v>156</v>
      </c>
      <c r="E31" s="55">
        <v>0.65</v>
      </c>
      <c r="F31" s="53">
        <f t="shared" si="0"/>
        <v>0</v>
      </c>
      <c r="G31" s="87" t="s">
        <v>136</v>
      </c>
    </row>
    <row r="32" spans="1:7" ht="39.950000000000003" customHeight="1" x14ac:dyDescent="0.3">
      <c r="A32" s="85" t="s">
        <v>136</v>
      </c>
      <c r="B32" s="86" t="s">
        <v>136</v>
      </c>
      <c r="C32" s="86" t="s">
        <v>136</v>
      </c>
      <c r="D32" s="54" t="s">
        <v>155</v>
      </c>
      <c r="E32" s="55">
        <v>0.33</v>
      </c>
      <c r="F32" s="53">
        <f t="shared" si="0"/>
        <v>0</v>
      </c>
      <c r="G32" s="87" t="s">
        <v>136</v>
      </c>
    </row>
    <row r="33" spans="1:7" ht="39.950000000000003" customHeight="1" x14ac:dyDescent="0.3">
      <c r="A33" s="85" t="s">
        <v>136</v>
      </c>
      <c r="B33" s="86" t="s">
        <v>136</v>
      </c>
      <c r="C33" s="86" t="s">
        <v>136</v>
      </c>
      <c r="D33" s="54" t="s">
        <v>183</v>
      </c>
      <c r="E33" s="55">
        <v>0.33</v>
      </c>
      <c r="F33" s="53">
        <f t="shared" si="0"/>
        <v>0</v>
      </c>
      <c r="G33" s="87" t="s">
        <v>136</v>
      </c>
    </row>
    <row r="34" spans="1:7" ht="39.950000000000003" customHeight="1" x14ac:dyDescent="0.3">
      <c r="A34" s="85" t="s">
        <v>136</v>
      </c>
      <c r="B34" s="86" t="s">
        <v>136</v>
      </c>
      <c r="C34" s="86" t="s">
        <v>136</v>
      </c>
      <c r="D34" s="54" t="s">
        <v>146</v>
      </c>
      <c r="E34" s="55">
        <v>0.33</v>
      </c>
      <c r="F34" s="53">
        <f t="shared" si="0"/>
        <v>0</v>
      </c>
      <c r="G34" s="87" t="s">
        <v>136</v>
      </c>
    </row>
    <row r="35" spans="1:7" ht="39.950000000000003" customHeight="1" x14ac:dyDescent="0.3">
      <c r="A35" s="85" t="s">
        <v>136</v>
      </c>
      <c r="B35" s="86" t="s">
        <v>136</v>
      </c>
      <c r="C35" s="56" t="s">
        <v>158</v>
      </c>
      <c r="D35" s="54" t="s">
        <v>159</v>
      </c>
      <c r="E35" s="55">
        <v>13</v>
      </c>
      <c r="F35" s="53">
        <f t="shared" si="0"/>
        <v>0</v>
      </c>
      <c r="G35" s="57" t="s">
        <v>160</v>
      </c>
    </row>
    <row r="36" spans="1:7" ht="39.950000000000003" customHeight="1" x14ac:dyDescent="0.3">
      <c r="A36" s="85" t="s">
        <v>136</v>
      </c>
      <c r="B36" s="86" t="s">
        <v>161</v>
      </c>
      <c r="C36" s="56" t="s">
        <v>213</v>
      </c>
      <c r="D36" s="54" t="s">
        <v>214</v>
      </c>
      <c r="E36" s="55">
        <v>32.5</v>
      </c>
      <c r="F36" s="53">
        <f t="shared" si="0"/>
        <v>0</v>
      </c>
      <c r="G36" s="57" t="s">
        <v>160</v>
      </c>
    </row>
    <row r="37" spans="1:7" ht="39.950000000000003" customHeight="1" x14ac:dyDescent="0.3">
      <c r="A37" s="85" t="s">
        <v>136</v>
      </c>
      <c r="B37" s="86" t="s">
        <v>136</v>
      </c>
      <c r="C37" s="56" t="s">
        <v>327</v>
      </c>
      <c r="D37" s="54" t="s">
        <v>328</v>
      </c>
      <c r="E37" s="55">
        <v>52</v>
      </c>
      <c r="F37" s="53">
        <f t="shared" si="0"/>
        <v>0</v>
      </c>
      <c r="G37" s="57" t="s">
        <v>160</v>
      </c>
    </row>
  </sheetData>
  <sheetProtection formatRows="0" insertRows="0" deleteRows="0"/>
  <mergeCells count="25">
    <mergeCell ref="D5:D6"/>
    <mergeCell ref="E5:E6"/>
    <mergeCell ref="F5:F6"/>
    <mergeCell ref="A1:G1"/>
    <mergeCell ref="A2:C2"/>
    <mergeCell ref="D2:F2"/>
    <mergeCell ref="G2:G3"/>
    <mergeCell ref="A3:B3"/>
    <mergeCell ref="D3:F3"/>
    <mergeCell ref="C26:C34"/>
    <mergeCell ref="G26:G34"/>
    <mergeCell ref="B36:B37"/>
    <mergeCell ref="G5:G6"/>
    <mergeCell ref="A7:A37"/>
    <mergeCell ref="B7:B10"/>
    <mergeCell ref="C7:C10"/>
    <mergeCell ref="G7:G10"/>
    <mergeCell ref="B11:B35"/>
    <mergeCell ref="C12:C19"/>
    <mergeCell ref="G12:G19"/>
    <mergeCell ref="C20:C25"/>
    <mergeCell ref="G20:G25"/>
    <mergeCell ref="A5:A6"/>
    <mergeCell ref="B5:B6"/>
    <mergeCell ref="C5:C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7"/>
  <sheetViews>
    <sheetView showGridLines="0" view="pageBreakPreview" topLeftCell="A29" zoomScale="70" zoomScaleNormal="70" zoomScaleSheetLayoutView="70" workbookViewId="0">
      <selection activeCell="C15" sqref="C15:C21"/>
    </sheetView>
  </sheetViews>
  <sheetFormatPr defaultRowHeight="20.25" x14ac:dyDescent="0.3"/>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x14ac:dyDescent="0.35">
      <c r="A1" s="93" t="s">
        <v>56</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88" t="s">
        <v>4</v>
      </c>
      <c r="B5" s="88" t="s">
        <v>5</v>
      </c>
      <c r="C5" s="88" t="s">
        <v>6</v>
      </c>
      <c r="D5" s="88" t="s">
        <v>7</v>
      </c>
      <c r="E5" s="89" t="s">
        <v>8</v>
      </c>
      <c r="F5" s="91" t="s">
        <v>9</v>
      </c>
      <c r="G5" s="88" t="s">
        <v>10</v>
      </c>
    </row>
    <row r="6" spans="1:7" s="2" customFormat="1" ht="39.950000000000003" customHeight="1" x14ac:dyDescent="0.3">
      <c r="A6" s="88"/>
      <c r="B6" s="88"/>
      <c r="C6" s="88"/>
      <c r="D6" s="88"/>
      <c r="E6" s="90"/>
      <c r="F6" s="92"/>
      <c r="G6" s="88"/>
    </row>
    <row r="7" spans="1:7" ht="39.950000000000003" customHeight="1" x14ac:dyDescent="0.3">
      <c r="A7" s="85" t="s">
        <v>452</v>
      </c>
      <c r="B7" s="86" t="s">
        <v>132</v>
      </c>
      <c r="C7" s="86" t="s">
        <v>453</v>
      </c>
      <c r="D7" s="54" t="s">
        <v>137</v>
      </c>
      <c r="E7" s="55">
        <v>13</v>
      </c>
      <c r="F7" s="53">
        <f t="shared" ref="F7:F37" si="0">$C$3*E7</f>
        <v>0</v>
      </c>
      <c r="G7" s="87" t="s">
        <v>454</v>
      </c>
    </row>
    <row r="8" spans="1:7" ht="39.950000000000003" customHeight="1" x14ac:dyDescent="0.3">
      <c r="A8" s="85" t="s">
        <v>136</v>
      </c>
      <c r="B8" s="86" t="s">
        <v>136</v>
      </c>
      <c r="C8" s="86" t="s">
        <v>136</v>
      </c>
      <c r="D8" s="54" t="s">
        <v>186</v>
      </c>
      <c r="E8" s="55">
        <v>9.75</v>
      </c>
      <c r="F8" s="53">
        <f t="shared" si="0"/>
        <v>0</v>
      </c>
      <c r="G8" s="87" t="s">
        <v>136</v>
      </c>
    </row>
    <row r="9" spans="1:7" ht="39.950000000000003" customHeight="1" x14ac:dyDescent="0.3">
      <c r="A9" s="85" t="s">
        <v>136</v>
      </c>
      <c r="B9" s="86" t="s">
        <v>136</v>
      </c>
      <c r="C9" s="86" t="s">
        <v>136</v>
      </c>
      <c r="D9" s="54" t="s">
        <v>199</v>
      </c>
      <c r="E9" s="55">
        <v>7.0000000000000007E-2</v>
      </c>
      <c r="F9" s="53">
        <f t="shared" si="0"/>
        <v>0</v>
      </c>
      <c r="G9" s="87" t="s">
        <v>136</v>
      </c>
    </row>
    <row r="10" spans="1:7" ht="39.950000000000003" customHeight="1" x14ac:dyDescent="0.3">
      <c r="A10" s="85" t="s">
        <v>136</v>
      </c>
      <c r="B10" s="86" t="s">
        <v>140</v>
      </c>
      <c r="C10" s="56" t="s">
        <v>11</v>
      </c>
      <c r="D10" s="54" t="s">
        <v>137</v>
      </c>
      <c r="E10" s="55">
        <v>35.75</v>
      </c>
      <c r="F10" s="53">
        <f t="shared" si="0"/>
        <v>0</v>
      </c>
      <c r="G10" s="57" t="s">
        <v>141</v>
      </c>
    </row>
    <row r="11" spans="1:7" ht="39.950000000000003" customHeight="1" x14ac:dyDescent="0.3">
      <c r="A11" s="85" t="s">
        <v>136</v>
      </c>
      <c r="B11" s="86" t="s">
        <v>136</v>
      </c>
      <c r="C11" s="86" t="s">
        <v>455</v>
      </c>
      <c r="D11" s="54" t="s">
        <v>244</v>
      </c>
      <c r="E11" s="55">
        <v>13</v>
      </c>
      <c r="F11" s="53">
        <f t="shared" si="0"/>
        <v>0</v>
      </c>
      <c r="G11" s="87" t="s">
        <v>456</v>
      </c>
    </row>
    <row r="12" spans="1:7" ht="39.950000000000003" customHeight="1" x14ac:dyDescent="0.3">
      <c r="A12" s="85" t="s">
        <v>136</v>
      </c>
      <c r="B12" s="86" t="s">
        <v>136</v>
      </c>
      <c r="C12" s="86" t="s">
        <v>136</v>
      </c>
      <c r="D12" s="54" t="s">
        <v>145</v>
      </c>
      <c r="E12" s="55">
        <v>6.5</v>
      </c>
      <c r="F12" s="53">
        <f t="shared" si="0"/>
        <v>0</v>
      </c>
      <c r="G12" s="87" t="s">
        <v>136</v>
      </c>
    </row>
    <row r="13" spans="1:7" ht="39.950000000000003" customHeight="1" x14ac:dyDescent="0.3">
      <c r="A13" s="85" t="s">
        <v>136</v>
      </c>
      <c r="B13" s="86" t="s">
        <v>136</v>
      </c>
      <c r="C13" s="86" t="s">
        <v>136</v>
      </c>
      <c r="D13" s="54" t="s">
        <v>457</v>
      </c>
      <c r="E13" s="55">
        <v>1.95</v>
      </c>
      <c r="F13" s="53">
        <f t="shared" si="0"/>
        <v>0</v>
      </c>
      <c r="G13" s="87" t="s">
        <v>136</v>
      </c>
    </row>
    <row r="14" spans="1:7" ht="39.950000000000003" customHeight="1" x14ac:dyDescent="0.3">
      <c r="A14" s="85" t="s">
        <v>136</v>
      </c>
      <c r="B14" s="86" t="s">
        <v>136</v>
      </c>
      <c r="C14" s="86" t="s">
        <v>136</v>
      </c>
      <c r="D14" s="54" t="s">
        <v>175</v>
      </c>
      <c r="E14" s="55">
        <v>0.65</v>
      </c>
      <c r="F14" s="53">
        <f t="shared" si="0"/>
        <v>0</v>
      </c>
      <c r="G14" s="87" t="s">
        <v>136</v>
      </c>
    </row>
    <row r="15" spans="1:7" ht="39.950000000000003" customHeight="1" x14ac:dyDescent="0.3">
      <c r="A15" s="85" t="s">
        <v>136</v>
      </c>
      <c r="B15" s="86" t="s">
        <v>136</v>
      </c>
      <c r="C15" s="86" t="s">
        <v>136</v>
      </c>
      <c r="D15" s="54" t="s">
        <v>155</v>
      </c>
      <c r="E15" s="55">
        <v>0.33</v>
      </c>
      <c r="F15" s="53">
        <f t="shared" si="0"/>
        <v>0</v>
      </c>
      <c r="G15" s="87" t="s">
        <v>136</v>
      </c>
    </row>
    <row r="16" spans="1:7" ht="39.950000000000003" customHeight="1" x14ac:dyDescent="0.3">
      <c r="A16" s="85" t="s">
        <v>136</v>
      </c>
      <c r="B16" s="86" t="s">
        <v>136</v>
      </c>
      <c r="C16" s="86" t="s">
        <v>136</v>
      </c>
      <c r="D16" s="54" t="s">
        <v>138</v>
      </c>
      <c r="E16" s="55">
        <v>0.33</v>
      </c>
      <c r="F16" s="53">
        <f t="shared" si="0"/>
        <v>0</v>
      </c>
      <c r="G16" s="87" t="s">
        <v>136</v>
      </c>
    </row>
    <row r="17" spans="1:7" ht="39.950000000000003" customHeight="1" x14ac:dyDescent="0.3">
      <c r="A17" s="85" t="s">
        <v>136</v>
      </c>
      <c r="B17" s="86" t="s">
        <v>136</v>
      </c>
      <c r="C17" s="86" t="s">
        <v>136</v>
      </c>
      <c r="D17" s="54" t="s">
        <v>177</v>
      </c>
      <c r="E17" s="55">
        <v>0.13</v>
      </c>
      <c r="F17" s="53">
        <f t="shared" si="0"/>
        <v>0</v>
      </c>
      <c r="G17" s="87" t="s">
        <v>136</v>
      </c>
    </row>
    <row r="18" spans="1:7" ht="39.950000000000003" customHeight="1" x14ac:dyDescent="0.3">
      <c r="A18" s="85" t="s">
        <v>136</v>
      </c>
      <c r="B18" s="86" t="s">
        <v>136</v>
      </c>
      <c r="C18" s="86" t="s">
        <v>458</v>
      </c>
      <c r="D18" s="54" t="s">
        <v>459</v>
      </c>
      <c r="E18" s="55">
        <v>19.5</v>
      </c>
      <c r="F18" s="53">
        <f t="shared" si="0"/>
        <v>0</v>
      </c>
      <c r="G18" s="87" t="s">
        <v>492</v>
      </c>
    </row>
    <row r="19" spans="1:7" ht="39.950000000000003" customHeight="1" x14ac:dyDescent="0.3">
      <c r="A19" s="85" t="s">
        <v>136</v>
      </c>
      <c r="B19" s="86" t="s">
        <v>136</v>
      </c>
      <c r="C19" s="86" t="s">
        <v>136</v>
      </c>
      <c r="D19" s="54" t="s">
        <v>167</v>
      </c>
      <c r="E19" s="55">
        <v>3.25</v>
      </c>
      <c r="F19" s="53">
        <f t="shared" si="0"/>
        <v>0</v>
      </c>
      <c r="G19" s="87" t="s">
        <v>136</v>
      </c>
    </row>
    <row r="20" spans="1:7" ht="39.950000000000003" customHeight="1" x14ac:dyDescent="0.3">
      <c r="A20" s="85" t="s">
        <v>136</v>
      </c>
      <c r="B20" s="86" t="s">
        <v>136</v>
      </c>
      <c r="C20" s="86" t="s">
        <v>136</v>
      </c>
      <c r="D20" s="54" t="s">
        <v>169</v>
      </c>
      <c r="E20" s="55">
        <v>3.25</v>
      </c>
      <c r="F20" s="53">
        <f t="shared" si="0"/>
        <v>0</v>
      </c>
      <c r="G20" s="87" t="s">
        <v>136</v>
      </c>
    </row>
    <row r="21" spans="1:7" ht="39.950000000000003" customHeight="1" x14ac:dyDescent="0.3">
      <c r="A21" s="85" t="s">
        <v>136</v>
      </c>
      <c r="B21" s="86" t="s">
        <v>136</v>
      </c>
      <c r="C21" s="86" t="s">
        <v>136</v>
      </c>
      <c r="D21" s="54" t="s">
        <v>146</v>
      </c>
      <c r="E21" s="55">
        <v>3.25</v>
      </c>
      <c r="F21" s="53">
        <f t="shared" si="0"/>
        <v>0</v>
      </c>
      <c r="G21" s="87" t="s">
        <v>136</v>
      </c>
    </row>
    <row r="22" spans="1:7" ht="39.950000000000003" customHeight="1" x14ac:dyDescent="0.3">
      <c r="A22" s="85" t="s">
        <v>136</v>
      </c>
      <c r="B22" s="86" t="s">
        <v>136</v>
      </c>
      <c r="C22" s="86" t="s">
        <v>136</v>
      </c>
      <c r="D22" s="54" t="s">
        <v>360</v>
      </c>
      <c r="E22" s="55">
        <v>1.62</v>
      </c>
      <c r="F22" s="53">
        <f t="shared" si="0"/>
        <v>0</v>
      </c>
      <c r="G22" s="87" t="s">
        <v>136</v>
      </c>
    </row>
    <row r="23" spans="1:7" ht="39.950000000000003" customHeight="1" x14ac:dyDescent="0.3">
      <c r="A23" s="85" t="s">
        <v>136</v>
      </c>
      <c r="B23" s="86" t="s">
        <v>136</v>
      </c>
      <c r="C23" s="86" t="s">
        <v>136</v>
      </c>
      <c r="D23" s="54" t="s">
        <v>192</v>
      </c>
      <c r="E23" s="55">
        <v>0.97</v>
      </c>
      <c r="F23" s="53">
        <f t="shared" si="0"/>
        <v>0</v>
      </c>
      <c r="G23" s="87" t="s">
        <v>136</v>
      </c>
    </row>
    <row r="24" spans="1:7" ht="39.950000000000003" customHeight="1" x14ac:dyDescent="0.3">
      <c r="A24" s="85" t="s">
        <v>136</v>
      </c>
      <c r="B24" s="86" t="s">
        <v>136</v>
      </c>
      <c r="C24" s="86" t="s">
        <v>136</v>
      </c>
      <c r="D24" s="54" t="s">
        <v>155</v>
      </c>
      <c r="E24" s="55">
        <v>0.65</v>
      </c>
      <c r="F24" s="53">
        <f t="shared" si="0"/>
        <v>0</v>
      </c>
      <c r="G24" s="87" t="s">
        <v>136</v>
      </c>
    </row>
    <row r="25" spans="1:7" ht="39.950000000000003" customHeight="1" x14ac:dyDescent="0.3">
      <c r="A25" s="85" t="s">
        <v>136</v>
      </c>
      <c r="B25" s="86" t="s">
        <v>136</v>
      </c>
      <c r="C25" s="86" t="s">
        <v>136</v>
      </c>
      <c r="D25" s="54" t="s">
        <v>156</v>
      </c>
      <c r="E25" s="55">
        <v>0.13</v>
      </c>
      <c r="F25" s="53">
        <f t="shared" si="0"/>
        <v>0</v>
      </c>
      <c r="G25" s="87" t="s">
        <v>136</v>
      </c>
    </row>
    <row r="26" spans="1:7" ht="39.950000000000003" customHeight="1" x14ac:dyDescent="0.3">
      <c r="A26" s="85" t="s">
        <v>136</v>
      </c>
      <c r="B26" s="86" t="s">
        <v>136</v>
      </c>
      <c r="C26" s="86" t="s">
        <v>460</v>
      </c>
      <c r="D26" s="54" t="s">
        <v>461</v>
      </c>
      <c r="E26" s="55">
        <v>22.75</v>
      </c>
      <c r="F26" s="53">
        <f t="shared" si="0"/>
        <v>0</v>
      </c>
      <c r="G26" s="87" t="s">
        <v>462</v>
      </c>
    </row>
    <row r="27" spans="1:7" ht="39.950000000000003" customHeight="1" x14ac:dyDescent="0.3">
      <c r="A27" s="85" t="s">
        <v>136</v>
      </c>
      <c r="B27" s="86" t="s">
        <v>136</v>
      </c>
      <c r="C27" s="86" t="s">
        <v>136</v>
      </c>
      <c r="D27" s="54" t="s">
        <v>167</v>
      </c>
      <c r="E27" s="55">
        <v>0.65</v>
      </c>
      <c r="F27" s="53">
        <f t="shared" si="0"/>
        <v>0</v>
      </c>
      <c r="G27" s="87" t="s">
        <v>136</v>
      </c>
    </row>
    <row r="28" spans="1:7" ht="39.950000000000003" customHeight="1" x14ac:dyDescent="0.3">
      <c r="A28" s="85" t="s">
        <v>136</v>
      </c>
      <c r="B28" s="86" t="s">
        <v>136</v>
      </c>
      <c r="C28" s="86" t="s">
        <v>136</v>
      </c>
      <c r="D28" s="54" t="s">
        <v>155</v>
      </c>
      <c r="E28" s="55">
        <v>0.65</v>
      </c>
      <c r="F28" s="53">
        <f t="shared" si="0"/>
        <v>0</v>
      </c>
      <c r="G28" s="87" t="s">
        <v>136</v>
      </c>
    </row>
    <row r="29" spans="1:7" ht="39.950000000000003" customHeight="1" x14ac:dyDescent="0.3">
      <c r="A29" s="85" t="s">
        <v>136</v>
      </c>
      <c r="B29" s="86" t="s">
        <v>136</v>
      </c>
      <c r="C29" s="86" t="s">
        <v>136</v>
      </c>
      <c r="D29" s="54" t="s">
        <v>176</v>
      </c>
      <c r="E29" s="55">
        <v>0.65</v>
      </c>
      <c r="F29" s="53">
        <f t="shared" si="0"/>
        <v>0</v>
      </c>
      <c r="G29" s="87" t="s">
        <v>136</v>
      </c>
    </row>
    <row r="30" spans="1:7" ht="39.950000000000003" customHeight="1" x14ac:dyDescent="0.3">
      <c r="A30" s="85" t="s">
        <v>136</v>
      </c>
      <c r="B30" s="86" t="s">
        <v>136</v>
      </c>
      <c r="C30" s="86" t="s">
        <v>136</v>
      </c>
      <c r="D30" s="54" t="s">
        <v>203</v>
      </c>
      <c r="E30" s="55">
        <v>0.33</v>
      </c>
      <c r="F30" s="53">
        <f t="shared" si="0"/>
        <v>0</v>
      </c>
      <c r="G30" s="87" t="s">
        <v>136</v>
      </c>
    </row>
    <row r="31" spans="1:7" ht="39.950000000000003" customHeight="1" x14ac:dyDescent="0.3">
      <c r="A31" s="85" t="s">
        <v>136</v>
      </c>
      <c r="B31" s="86" t="s">
        <v>136</v>
      </c>
      <c r="C31" s="86" t="s">
        <v>136</v>
      </c>
      <c r="D31" s="54" t="s">
        <v>156</v>
      </c>
      <c r="E31" s="55">
        <v>0.33</v>
      </c>
      <c r="F31" s="53">
        <f t="shared" si="0"/>
        <v>0</v>
      </c>
      <c r="G31" s="87" t="s">
        <v>136</v>
      </c>
    </row>
    <row r="32" spans="1:7" ht="39.950000000000003" customHeight="1" x14ac:dyDescent="0.3">
      <c r="A32" s="85" t="s">
        <v>136</v>
      </c>
      <c r="B32" s="86" t="s">
        <v>136</v>
      </c>
      <c r="C32" s="86" t="s">
        <v>136</v>
      </c>
      <c r="D32" s="54" t="s">
        <v>183</v>
      </c>
      <c r="E32" s="55">
        <v>0.33</v>
      </c>
      <c r="F32" s="53">
        <f t="shared" si="0"/>
        <v>0</v>
      </c>
      <c r="G32" s="87" t="s">
        <v>136</v>
      </c>
    </row>
    <row r="33" spans="1:7" ht="39.950000000000003" customHeight="1" x14ac:dyDescent="0.3">
      <c r="A33" s="85" t="s">
        <v>136</v>
      </c>
      <c r="B33" s="86" t="s">
        <v>136</v>
      </c>
      <c r="C33" s="56" t="s">
        <v>158</v>
      </c>
      <c r="D33" s="54" t="s">
        <v>159</v>
      </c>
      <c r="E33" s="55">
        <v>13</v>
      </c>
      <c r="F33" s="53">
        <f t="shared" si="0"/>
        <v>0</v>
      </c>
      <c r="G33" s="57" t="s">
        <v>160</v>
      </c>
    </row>
    <row r="34" spans="1:7" ht="39.950000000000003" customHeight="1" x14ac:dyDescent="0.3">
      <c r="A34" s="85" t="s">
        <v>136</v>
      </c>
      <c r="B34" s="86" t="s">
        <v>161</v>
      </c>
      <c r="C34" s="86" t="s">
        <v>463</v>
      </c>
      <c r="D34" s="54" t="s">
        <v>464</v>
      </c>
      <c r="E34" s="55">
        <v>32.5</v>
      </c>
      <c r="F34" s="53">
        <f t="shared" si="0"/>
        <v>0</v>
      </c>
      <c r="G34" s="87" t="s">
        <v>465</v>
      </c>
    </row>
    <row r="35" spans="1:7" ht="39.950000000000003" customHeight="1" x14ac:dyDescent="0.3">
      <c r="A35" s="85" t="s">
        <v>136</v>
      </c>
      <c r="B35" s="86" t="s">
        <v>136</v>
      </c>
      <c r="C35" s="86" t="s">
        <v>136</v>
      </c>
      <c r="D35" s="54" t="s">
        <v>466</v>
      </c>
      <c r="E35" s="55">
        <v>6.5</v>
      </c>
      <c r="F35" s="53">
        <f t="shared" si="0"/>
        <v>0</v>
      </c>
      <c r="G35" s="87" t="s">
        <v>136</v>
      </c>
    </row>
    <row r="36" spans="1:7" ht="39.950000000000003" customHeight="1" x14ac:dyDescent="0.3">
      <c r="A36" s="85" t="s">
        <v>136</v>
      </c>
      <c r="B36" s="86" t="s">
        <v>136</v>
      </c>
      <c r="C36" s="86" t="s">
        <v>136</v>
      </c>
      <c r="D36" s="54" t="s">
        <v>467</v>
      </c>
      <c r="E36" s="55">
        <v>1.95</v>
      </c>
      <c r="F36" s="53">
        <f t="shared" si="0"/>
        <v>0</v>
      </c>
      <c r="G36" s="87" t="s">
        <v>136</v>
      </c>
    </row>
    <row r="37" spans="1:7" ht="39.950000000000003" customHeight="1" x14ac:dyDescent="0.3">
      <c r="A37" s="85" t="s">
        <v>136</v>
      </c>
      <c r="B37" s="86" t="s">
        <v>136</v>
      </c>
      <c r="C37" s="56" t="s">
        <v>164</v>
      </c>
      <c r="D37" s="54" t="s">
        <v>134</v>
      </c>
      <c r="E37" s="55">
        <v>97.5</v>
      </c>
      <c r="F37" s="53">
        <f t="shared" si="0"/>
        <v>0</v>
      </c>
      <c r="G37" s="57" t="s">
        <v>160</v>
      </c>
    </row>
  </sheetData>
  <sheetProtection formatRows="0" insertRows="0" deleteRows="0"/>
  <mergeCells count="27">
    <mergeCell ref="A1:G1"/>
    <mergeCell ref="A2:C2"/>
    <mergeCell ref="D2:F2"/>
    <mergeCell ref="G2:G3"/>
    <mergeCell ref="A3:B3"/>
    <mergeCell ref="D3:F3"/>
    <mergeCell ref="G5:G6"/>
    <mergeCell ref="A7:A37"/>
    <mergeCell ref="B7:B9"/>
    <mergeCell ref="C7:C9"/>
    <mergeCell ref="G7:G9"/>
    <mergeCell ref="B10:B33"/>
    <mergeCell ref="C11:C17"/>
    <mergeCell ref="G11:G17"/>
    <mergeCell ref="C18:C25"/>
    <mergeCell ref="G18:G25"/>
    <mergeCell ref="A5:A6"/>
    <mergeCell ref="B5:B6"/>
    <mergeCell ref="C5:C6"/>
    <mergeCell ref="D5:D6"/>
    <mergeCell ref="E5:E6"/>
    <mergeCell ref="F5:F6"/>
    <mergeCell ref="C26:C32"/>
    <mergeCell ref="G26:G32"/>
    <mergeCell ref="B34:B37"/>
    <mergeCell ref="C34:C36"/>
    <mergeCell ref="G34:G3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8"/>
  <sheetViews>
    <sheetView showGridLines="0" view="pageBreakPreview" topLeftCell="A19" zoomScale="70" zoomScaleNormal="70" zoomScaleSheetLayoutView="70" workbookViewId="0">
      <selection activeCell="C15" sqref="C15:C21"/>
    </sheetView>
  </sheetViews>
  <sheetFormatPr defaultRowHeight="20.25" x14ac:dyDescent="0.3"/>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x14ac:dyDescent="0.35">
      <c r="A1" s="93" t="s">
        <v>56</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88" t="s">
        <v>4</v>
      </c>
      <c r="B5" s="88" t="s">
        <v>5</v>
      </c>
      <c r="C5" s="88" t="s">
        <v>6</v>
      </c>
      <c r="D5" s="88" t="s">
        <v>7</v>
      </c>
      <c r="E5" s="89" t="s">
        <v>8</v>
      </c>
      <c r="F5" s="91" t="s">
        <v>9</v>
      </c>
      <c r="G5" s="88" t="s">
        <v>10</v>
      </c>
    </row>
    <row r="6" spans="1:7" s="2" customFormat="1" ht="39.950000000000003" customHeight="1" x14ac:dyDescent="0.3">
      <c r="A6" s="88"/>
      <c r="B6" s="88"/>
      <c r="C6" s="88"/>
      <c r="D6" s="88"/>
      <c r="E6" s="90"/>
      <c r="F6" s="92"/>
      <c r="G6" s="88"/>
    </row>
    <row r="7" spans="1:7" ht="39.950000000000003" customHeight="1" x14ac:dyDescent="0.3">
      <c r="A7" s="85" t="s">
        <v>386</v>
      </c>
      <c r="B7" s="86" t="s">
        <v>132</v>
      </c>
      <c r="C7" s="86" t="s">
        <v>387</v>
      </c>
      <c r="D7" s="54" t="s">
        <v>137</v>
      </c>
      <c r="E7" s="55">
        <v>16.25</v>
      </c>
      <c r="F7" s="53">
        <f>$C$3*E7</f>
        <v>0</v>
      </c>
      <c r="G7" s="87" t="s">
        <v>394</v>
      </c>
    </row>
    <row r="8" spans="1:7" ht="39.950000000000003" customHeight="1" x14ac:dyDescent="0.3">
      <c r="A8" s="85" t="s">
        <v>136</v>
      </c>
      <c r="B8" s="86" t="s">
        <v>136</v>
      </c>
      <c r="C8" s="86" t="s">
        <v>136</v>
      </c>
      <c r="D8" s="54" t="s">
        <v>380</v>
      </c>
      <c r="E8" s="55">
        <v>6.5</v>
      </c>
      <c r="F8" s="53">
        <f t="shared" ref="F8:F38" si="0">$C$3*E8</f>
        <v>0</v>
      </c>
      <c r="G8" s="87" t="s">
        <v>136</v>
      </c>
    </row>
    <row r="9" spans="1:7" ht="39.950000000000003" customHeight="1" x14ac:dyDescent="0.3">
      <c r="A9" s="85" t="s">
        <v>136</v>
      </c>
      <c r="B9" s="86" t="s">
        <v>136</v>
      </c>
      <c r="C9" s="86" t="s">
        <v>136</v>
      </c>
      <c r="D9" s="54" t="s">
        <v>167</v>
      </c>
      <c r="E9" s="55">
        <v>3.25</v>
      </c>
      <c r="F9" s="53">
        <f t="shared" si="0"/>
        <v>0</v>
      </c>
      <c r="G9" s="87" t="s">
        <v>136</v>
      </c>
    </row>
    <row r="10" spans="1:7" ht="39.950000000000003" customHeight="1" x14ac:dyDescent="0.3">
      <c r="A10" s="85" t="s">
        <v>136</v>
      </c>
      <c r="B10" s="86" t="s">
        <v>136</v>
      </c>
      <c r="C10" s="86" t="s">
        <v>136</v>
      </c>
      <c r="D10" s="54" t="s">
        <v>292</v>
      </c>
      <c r="E10" s="55">
        <v>3.25</v>
      </c>
      <c r="F10" s="53">
        <f t="shared" si="0"/>
        <v>0</v>
      </c>
      <c r="G10" s="87" t="s">
        <v>136</v>
      </c>
    </row>
    <row r="11" spans="1:7" ht="39.950000000000003" customHeight="1" x14ac:dyDescent="0.3">
      <c r="A11" s="85" t="s">
        <v>136</v>
      </c>
      <c r="B11" s="86" t="s">
        <v>136</v>
      </c>
      <c r="C11" s="86" t="s">
        <v>136</v>
      </c>
      <c r="D11" s="54" t="s">
        <v>192</v>
      </c>
      <c r="E11" s="55">
        <v>0.65</v>
      </c>
      <c r="F11" s="53">
        <f t="shared" si="0"/>
        <v>0</v>
      </c>
      <c r="G11" s="87" t="s">
        <v>136</v>
      </c>
    </row>
    <row r="12" spans="1:7" ht="39.950000000000003" customHeight="1" x14ac:dyDescent="0.3">
      <c r="A12" s="85" t="s">
        <v>136</v>
      </c>
      <c r="B12" s="86" t="s">
        <v>136</v>
      </c>
      <c r="C12" s="86" t="s">
        <v>136</v>
      </c>
      <c r="D12" s="54" t="s">
        <v>156</v>
      </c>
      <c r="E12" s="55">
        <v>0.33</v>
      </c>
      <c r="F12" s="53">
        <f t="shared" si="0"/>
        <v>0</v>
      </c>
      <c r="G12" s="87" t="s">
        <v>136</v>
      </c>
    </row>
    <row r="13" spans="1:7" ht="39.950000000000003" customHeight="1" x14ac:dyDescent="0.3">
      <c r="A13" s="85" t="s">
        <v>136</v>
      </c>
      <c r="B13" s="86" t="s">
        <v>140</v>
      </c>
      <c r="C13" s="86" t="s">
        <v>388</v>
      </c>
      <c r="D13" s="54" t="s">
        <v>137</v>
      </c>
      <c r="E13" s="55">
        <v>26</v>
      </c>
      <c r="F13" s="53">
        <f t="shared" si="0"/>
        <v>0</v>
      </c>
      <c r="G13" s="87" t="s">
        <v>395</v>
      </c>
    </row>
    <row r="14" spans="1:7" ht="39.950000000000003" customHeight="1" x14ac:dyDescent="0.3">
      <c r="A14" s="85" t="s">
        <v>136</v>
      </c>
      <c r="B14" s="86" t="s">
        <v>136</v>
      </c>
      <c r="C14" s="86" t="s">
        <v>136</v>
      </c>
      <c r="D14" s="54" t="s">
        <v>389</v>
      </c>
      <c r="E14" s="55">
        <v>19.5</v>
      </c>
      <c r="F14" s="53">
        <f t="shared" si="0"/>
        <v>0</v>
      </c>
      <c r="G14" s="87" t="s">
        <v>136</v>
      </c>
    </row>
    <row r="15" spans="1:7" ht="39.950000000000003" customHeight="1" x14ac:dyDescent="0.3">
      <c r="A15" s="85" t="s">
        <v>136</v>
      </c>
      <c r="B15" s="86" t="s">
        <v>136</v>
      </c>
      <c r="C15" s="86" t="s">
        <v>136</v>
      </c>
      <c r="D15" s="54" t="s">
        <v>390</v>
      </c>
      <c r="E15" s="55">
        <v>6.5</v>
      </c>
      <c r="F15" s="53">
        <f t="shared" si="0"/>
        <v>0</v>
      </c>
      <c r="G15" s="87" t="s">
        <v>136</v>
      </c>
    </row>
    <row r="16" spans="1:7" ht="39.950000000000003" customHeight="1" x14ac:dyDescent="0.3">
      <c r="A16" s="85" t="s">
        <v>136</v>
      </c>
      <c r="B16" s="86" t="s">
        <v>136</v>
      </c>
      <c r="C16" s="86" t="s">
        <v>136</v>
      </c>
      <c r="D16" s="54" t="s">
        <v>167</v>
      </c>
      <c r="E16" s="55">
        <v>4.88</v>
      </c>
      <c r="F16" s="53">
        <f t="shared" si="0"/>
        <v>0</v>
      </c>
      <c r="G16" s="87" t="s">
        <v>136</v>
      </c>
    </row>
    <row r="17" spans="1:7" ht="39.950000000000003" customHeight="1" x14ac:dyDescent="0.3">
      <c r="A17" s="85" t="s">
        <v>136</v>
      </c>
      <c r="B17" s="86" t="s">
        <v>136</v>
      </c>
      <c r="C17" s="86" t="s">
        <v>136</v>
      </c>
      <c r="D17" s="54" t="s">
        <v>169</v>
      </c>
      <c r="E17" s="55">
        <v>4.88</v>
      </c>
      <c r="F17" s="53">
        <f t="shared" si="0"/>
        <v>0</v>
      </c>
      <c r="G17" s="87" t="s">
        <v>136</v>
      </c>
    </row>
    <row r="18" spans="1:7" ht="39.950000000000003" customHeight="1" x14ac:dyDescent="0.3">
      <c r="A18" s="85" t="s">
        <v>136</v>
      </c>
      <c r="B18" s="86" t="s">
        <v>136</v>
      </c>
      <c r="C18" s="86" t="s">
        <v>136</v>
      </c>
      <c r="D18" s="54" t="s">
        <v>146</v>
      </c>
      <c r="E18" s="55">
        <v>3.25</v>
      </c>
      <c r="F18" s="53">
        <f t="shared" si="0"/>
        <v>0</v>
      </c>
      <c r="G18" s="87" t="s">
        <v>136</v>
      </c>
    </row>
    <row r="19" spans="1:7" ht="39.950000000000003" customHeight="1" x14ac:dyDescent="0.3">
      <c r="A19" s="85" t="s">
        <v>136</v>
      </c>
      <c r="B19" s="86" t="s">
        <v>136</v>
      </c>
      <c r="C19" s="86" t="s">
        <v>136</v>
      </c>
      <c r="D19" s="54" t="s">
        <v>192</v>
      </c>
      <c r="E19" s="55">
        <v>1.95</v>
      </c>
      <c r="F19" s="53">
        <f t="shared" si="0"/>
        <v>0</v>
      </c>
      <c r="G19" s="87" t="s">
        <v>136</v>
      </c>
    </row>
    <row r="20" spans="1:7" ht="39.950000000000003" customHeight="1" x14ac:dyDescent="0.3">
      <c r="A20" s="85" t="s">
        <v>136</v>
      </c>
      <c r="B20" s="86" t="s">
        <v>136</v>
      </c>
      <c r="C20" s="86" t="s">
        <v>136</v>
      </c>
      <c r="D20" s="54" t="s">
        <v>360</v>
      </c>
      <c r="E20" s="55">
        <v>1.62</v>
      </c>
      <c r="F20" s="53">
        <f t="shared" si="0"/>
        <v>0</v>
      </c>
      <c r="G20" s="87" t="s">
        <v>136</v>
      </c>
    </row>
    <row r="21" spans="1:7" ht="39.950000000000003" customHeight="1" x14ac:dyDescent="0.3">
      <c r="A21" s="85" t="s">
        <v>136</v>
      </c>
      <c r="B21" s="86" t="s">
        <v>136</v>
      </c>
      <c r="C21" s="86" t="s">
        <v>136</v>
      </c>
      <c r="D21" s="54" t="s">
        <v>155</v>
      </c>
      <c r="E21" s="55">
        <v>0.65</v>
      </c>
      <c r="F21" s="53">
        <f t="shared" si="0"/>
        <v>0</v>
      </c>
      <c r="G21" s="87" t="s">
        <v>136</v>
      </c>
    </row>
    <row r="22" spans="1:7" ht="39.950000000000003" customHeight="1" x14ac:dyDescent="0.3">
      <c r="A22" s="85" t="s">
        <v>136</v>
      </c>
      <c r="B22" s="86" t="s">
        <v>136</v>
      </c>
      <c r="C22" s="86" t="s">
        <v>136</v>
      </c>
      <c r="D22" s="54" t="s">
        <v>156</v>
      </c>
      <c r="E22" s="55">
        <v>0.13</v>
      </c>
      <c r="F22" s="53">
        <f t="shared" si="0"/>
        <v>0</v>
      </c>
      <c r="G22" s="87" t="s">
        <v>136</v>
      </c>
    </row>
    <row r="23" spans="1:7" ht="39.950000000000003" customHeight="1" x14ac:dyDescent="0.3">
      <c r="A23" s="85" t="s">
        <v>136</v>
      </c>
      <c r="B23" s="86" t="s">
        <v>136</v>
      </c>
      <c r="C23" s="86" t="s">
        <v>136</v>
      </c>
      <c r="D23" s="54" t="s">
        <v>151</v>
      </c>
      <c r="E23" s="55">
        <v>7.0000000000000007E-2</v>
      </c>
      <c r="F23" s="53">
        <f t="shared" si="0"/>
        <v>0</v>
      </c>
      <c r="G23" s="87" t="s">
        <v>136</v>
      </c>
    </row>
    <row r="24" spans="1:7" ht="39.950000000000003" customHeight="1" x14ac:dyDescent="0.3">
      <c r="A24" s="85" t="s">
        <v>136</v>
      </c>
      <c r="B24" s="86" t="s">
        <v>136</v>
      </c>
      <c r="C24" s="86" t="s">
        <v>391</v>
      </c>
      <c r="D24" s="54" t="s">
        <v>392</v>
      </c>
      <c r="E24" s="55">
        <v>6.5</v>
      </c>
      <c r="F24" s="53">
        <f t="shared" si="0"/>
        <v>0</v>
      </c>
      <c r="G24" s="87" t="s">
        <v>396</v>
      </c>
    </row>
    <row r="25" spans="1:7" ht="39.950000000000003" customHeight="1" x14ac:dyDescent="0.3">
      <c r="A25" s="85" t="s">
        <v>136</v>
      </c>
      <c r="B25" s="86" t="s">
        <v>136</v>
      </c>
      <c r="C25" s="86" t="s">
        <v>136</v>
      </c>
      <c r="D25" s="54" t="s">
        <v>176</v>
      </c>
      <c r="E25" s="55">
        <v>1.3</v>
      </c>
      <c r="F25" s="53">
        <f t="shared" si="0"/>
        <v>0</v>
      </c>
      <c r="G25" s="87" t="s">
        <v>136</v>
      </c>
    </row>
    <row r="26" spans="1:7" ht="39.950000000000003" customHeight="1" x14ac:dyDescent="0.3">
      <c r="A26" s="85" t="s">
        <v>136</v>
      </c>
      <c r="B26" s="86" t="s">
        <v>136</v>
      </c>
      <c r="C26" s="86" t="s">
        <v>136</v>
      </c>
      <c r="D26" s="54" t="s">
        <v>203</v>
      </c>
      <c r="E26" s="55">
        <v>0.65</v>
      </c>
      <c r="F26" s="53">
        <f t="shared" si="0"/>
        <v>0</v>
      </c>
      <c r="G26" s="87" t="s">
        <v>136</v>
      </c>
    </row>
    <row r="27" spans="1:7" ht="39.950000000000003" customHeight="1" x14ac:dyDescent="0.3">
      <c r="A27" s="85" t="s">
        <v>136</v>
      </c>
      <c r="B27" s="86" t="s">
        <v>136</v>
      </c>
      <c r="C27" s="86" t="s">
        <v>136</v>
      </c>
      <c r="D27" s="54" t="s">
        <v>175</v>
      </c>
      <c r="E27" s="55">
        <v>0.65</v>
      </c>
      <c r="F27" s="53">
        <f t="shared" si="0"/>
        <v>0</v>
      </c>
      <c r="G27" s="87" t="s">
        <v>136</v>
      </c>
    </row>
    <row r="28" spans="1:7" ht="39.950000000000003" customHeight="1" x14ac:dyDescent="0.3">
      <c r="A28" s="85" t="s">
        <v>136</v>
      </c>
      <c r="B28" s="86" t="s">
        <v>136</v>
      </c>
      <c r="C28" s="86" t="s">
        <v>136</v>
      </c>
      <c r="D28" s="54" t="s">
        <v>177</v>
      </c>
      <c r="E28" s="55">
        <v>0.13</v>
      </c>
      <c r="F28" s="53">
        <f t="shared" si="0"/>
        <v>0</v>
      </c>
      <c r="G28" s="87" t="s">
        <v>136</v>
      </c>
    </row>
    <row r="29" spans="1:7" ht="39.950000000000003" customHeight="1" x14ac:dyDescent="0.3">
      <c r="A29" s="85" t="s">
        <v>136</v>
      </c>
      <c r="B29" s="86" t="s">
        <v>136</v>
      </c>
      <c r="C29" s="86" t="s">
        <v>393</v>
      </c>
      <c r="D29" s="54" t="s">
        <v>207</v>
      </c>
      <c r="E29" s="55">
        <v>32.5</v>
      </c>
      <c r="F29" s="53">
        <f t="shared" si="0"/>
        <v>0</v>
      </c>
      <c r="G29" s="87" t="s">
        <v>397</v>
      </c>
    </row>
    <row r="30" spans="1:7" ht="39.950000000000003" customHeight="1" x14ac:dyDescent="0.3">
      <c r="A30" s="85" t="s">
        <v>136</v>
      </c>
      <c r="B30" s="86" t="s">
        <v>136</v>
      </c>
      <c r="C30" s="86" t="s">
        <v>136</v>
      </c>
      <c r="D30" s="54" t="s">
        <v>192</v>
      </c>
      <c r="E30" s="55">
        <v>1.3</v>
      </c>
      <c r="F30" s="53">
        <f t="shared" si="0"/>
        <v>0</v>
      </c>
      <c r="G30" s="87" t="s">
        <v>136</v>
      </c>
    </row>
    <row r="31" spans="1:7" ht="39.950000000000003" customHeight="1" x14ac:dyDescent="0.3">
      <c r="A31" s="85" t="s">
        <v>136</v>
      </c>
      <c r="B31" s="86" t="s">
        <v>136</v>
      </c>
      <c r="C31" s="86" t="s">
        <v>136</v>
      </c>
      <c r="D31" s="54" t="s">
        <v>169</v>
      </c>
      <c r="E31" s="55">
        <v>1.3</v>
      </c>
      <c r="F31" s="53">
        <f t="shared" si="0"/>
        <v>0</v>
      </c>
      <c r="G31" s="87" t="s">
        <v>136</v>
      </c>
    </row>
    <row r="32" spans="1:7" ht="39.950000000000003" customHeight="1" x14ac:dyDescent="0.3">
      <c r="A32" s="85" t="s">
        <v>136</v>
      </c>
      <c r="B32" s="86" t="s">
        <v>136</v>
      </c>
      <c r="C32" s="86" t="s">
        <v>136</v>
      </c>
      <c r="D32" s="54" t="s">
        <v>360</v>
      </c>
      <c r="E32" s="55">
        <v>1.3</v>
      </c>
      <c r="F32" s="53">
        <f t="shared" si="0"/>
        <v>0</v>
      </c>
      <c r="G32" s="87" t="s">
        <v>136</v>
      </c>
    </row>
    <row r="33" spans="1:7" ht="39.950000000000003" customHeight="1" x14ac:dyDescent="0.3">
      <c r="A33" s="85" t="s">
        <v>136</v>
      </c>
      <c r="B33" s="86" t="s">
        <v>136</v>
      </c>
      <c r="C33" s="86" t="s">
        <v>136</v>
      </c>
      <c r="D33" s="54" t="s">
        <v>176</v>
      </c>
      <c r="E33" s="55">
        <v>1.3</v>
      </c>
      <c r="F33" s="53">
        <f t="shared" si="0"/>
        <v>0</v>
      </c>
      <c r="G33" s="87" t="s">
        <v>136</v>
      </c>
    </row>
    <row r="34" spans="1:7" ht="39.950000000000003" customHeight="1" x14ac:dyDescent="0.3">
      <c r="A34" s="85" t="s">
        <v>136</v>
      </c>
      <c r="B34" s="86" t="s">
        <v>136</v>
      </c>
      <c r="C34" s="86" t="s">
        <v>136</v>
      </c>
      <c r="D34" s="54" t="s">
        <v>188</v>
      </c>
      <c r="E34" s="55">
        <v>0.65</v>
      </c>
      <c r="F34" s="53">
        <f t="shared" si="0"/>
        <v>0</v>
      </c>
      <c r="G34" s="87" t="s">
        <v>136</v>
      </c>
    </row>
    <row r="35" spans="1:7" ht="39.950000000000003" customHeight="1" x14ac:dyDescent="0.3">
      <c r="A35" s="85" t="s">
        <v>136</v>
      </c>
      <c r="B35" s="86" t="s">
        <v>136</v>
      </c>
      <c r="C35" s="86" t="s">
        <v>136</v>
      </c>
      <c r="D35" s="54" t="s">
        <v>155</v>
      </c>
      <c r="E35" s="55">
        <v>0.13</v>
      </c>
      <c r="F35" s="53">
        <f t="shared" si="0"/>
        <v>0</v>
      </c>
      <c r="G35" s="87" t="s">
        <v>136</v>
      </c>
    </row>
    <row r="36" spans="1:7" ht="39.950000000000003" customHeight="1" x14ac:dyDescent="0.3">
      <c r="A36" s="85" t="s">
        <v>136</v>
      </c>
      <c r="B36" s="86" t="s">
        <v>136</v>
      </c>
      <c r="C36" s="56" t="s">
        <v>158</v>
      </c>
      <c r="D36" s="54" t="s">
        <v>159</v>
      </c>
      <c r="E36" s="55">
        <v>13</v>
      </c>
      <c r="F36" s="53">
        <f t="shared" si="0"/>
        <v>0</v>
      </c>
      <c r="G36" s="57" t="s">
        <v>160</v>
      </c>
    </row>
    <row r="37" spans="1:7" ht="39.950000000000003" customHeight="1" x14ac:dyDescent="0.3">
      <c r="A37" s="85" t="s">
        <v>136</v>
      </c>
      <c r="B37" s="86" t="s">
        <v>161</v>
      </c>
      <c r="C37" s="56" t="s">
        <v>247</v>
      </c>
      <c r="D37" s="54" t="s">
        <v>248</v>
      </c>
      <c r="E37" s="55">
        <v>32.5</v>
      </c>
      <c r="F37" s="53">
        <f t="shared" si="0"/>
        <v>0</v>
      </c>
      <c r="G37" s="57" t="s">
        <v>160</v>
      </c>
    </row>
    <row r="38" spans="1:7" ht="39.950000000000003" customHeight="1" x14ac:dyDescent="0.3">
      <c r="A38" s="85" t="s">
        <v>136</v>
      </c>
      <c r="B38" s="86" t="s">
        <v>136</v>
      </c>
      <c r="C38" s="56" t="s">
        <v>164</v>
      </c>
      <c r="D38" s="54" t="s">
        <v>134</v>
      </c>
      <c r="E38" s="55">
        <v>97.5</v>
      </c>
      <c r="F38" s="53">
        <f t="shared" si="0"/>
        <v>0</v>
      </c>
      <c r="G38" s="57" t="s">
        <v>160</v>
      </c>
    </row>
  </sheetData>
  <sheetProtection formatRows="0" insertRows="0" deleteRows="0"/>
  <mergeCells count="25">
    <mergeCell ref="D5:D6"/>
    <mergeCell ref="E5:E6"/>
    <mergeCell ref="F5:F6"/>
    <mergeCell ref="A1:G1"/>
    <mergeCell ref="A2:C2"/>
    <mergeCell ref="D2:F2"/>
    <mergeCell ref="G2:G3"/>
    <mergeCell ref="A3:B3"/>
    <mergeCell ref="D3:F3"/>
    <mergeCell ref="G13:G23"/>
    <mergeCell ref="G24:G28"/>
    <mergeCell ref="G29:G35"/>
    <mergeCell ref="G5:G6"/>
    <mergeCell ref="A7:A38"/>
    <mergeCell ref="B7:B12"/>
    <mergeCell ref="C7:C12"/>
    <mergeCell ref="B13:B36"/>
    <mergeCell ref="C13:C23"/>
    <mergeCell ref="C24:C28"/>
    <mergeCell ref="C29:C35"/>
    <mergeCell ref="B37:B38"/>
    <mergeCell ref="G7:G12"/>
    <mergeCell ref="A5:A6"/>
    <mergeCell ref="B5:B6"/>
    <mergeCell ref="C5:C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
  <sheetViews>
    <sheetView showGridLines="0" view="pageBreakPreview" topLeftCell="A2" zoomScale="70" zoomScaleNormal="70" zoomScaleSheetLayoutView="70" workbookViewId="0">
      <selection activeCell="C15" sqref="C15:C21"/>
    </sheetView>
  </sheetViews>
  <sheetFormatPr defaultRowHeight="20.25" x14ac:dyDescent="0.3"/>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x14ac:dyDescent="0.35">
      <c r="A1" s="93" t="s">
        <v>56</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88" t="s">
        <v>4</v>
      </c>
      <c r="B5" s="88" t="s">
        <v>5</v>
      </c>
      <c r="C5" s="88" t="s">
        <v>6</v>
      </c>
      <c r="D5" s="88" t="s">
        <v>7</v>
      </c>
      <c r="E5" s="89" t="s">
        <v>8</v>
      </c>
      <c r="F5" s="91" t="s">
        <v>9</v>
      </c>
      <c r="G5" s="88" t="s">
        <v>10</v>
      </c>
    </row>
    <row r="6" spans="1:7" s="2" customFormat="1" ht="39.950000000000003" customHeight="1" x14ac:dyDescent="0.3">
      <c r="A6" s="88"/>
      <c r="B6" s="88"/>
      <c r="C6" s="88"/>
      <c r="D6" s="88"/>
      <c r="E6" s="90"/>
      <c r="F6" s="92"/>
      <c r="G6" s="88"/>
    </row>
    <row r="7" spans="1:7" ht="39.950000000000003" customHeight="1" x14ac:dyDescent="0.3">
      <c r="A7" s="85" t="s">
        <v>468</v>
      </c>
      <c r="B7" s="86" t="s">
        <v>132</v>
      </c>
      <c r="C7" s="86" t="s">
        <v>109</v>
      </c>
      <c r="D7" s="54" t="s">
        <v>137</v>
      </c>
      <c r="E7" s="55">
        <v>13</v>
      </c>
      <c r="F7" s="53">
        <f t="shared" ref="F7:F36" si="0">$C$3*E7</f>
        <v>0</v>
      </c>
      <c r="G7" s="87" t="s">
        <v>469</v>
      </c>
    </row>
    <row r="8" spans="1:7" ht="39.950000000000003" customHeight="1" x14ac:dyDescent="0.3">
      <c r="A8" s="85" t="s">
        <v>136</v>
      </c>
      <c r="B8" s="86" t="s">
        <v>136</v>
      </c>
      <c r="C8" s="86" t="s">
        <v>136</v>
      </c>
      <c r="D8" s="54" t="s">
        <v>293</v>
      </c>
      <c r="E8" s="55">
        <v>9.75</v>
      </c>
      <c r="F8" s="53">
        <f t="shared" si="0"/>
        <v>0</v>
      </c>
      <c r="G8" s="87" t="s">
        <v>136</v>
      </c>
    </row>
    <row r="9" spans="1:7" ht="39.950000000000003" customHeight="1" x14ac:dyDescent="0.3">
      <c r="A9" s="85" t="s">
        <v>136</v>
      </c>
      <c r="B9" s="86" t="s">
        <v>136</v>
      </c>
      <c r="C9" s="86" t="s">
        <v>136</v>
      </c>
      <c r="D9" s="54" t="s">
        <v>156</v>
      </c>
      <c r="E9" s="55">
        <v>0.65</v>
      </c>
      <c r="F9" s="53">
        <f t="shared" si="0"/>
        <v>0</v>
      </c>
      <c r="G9" s="87" t="s">
        <v>136</v>
      </c>
    </row>
    <row r="10" spans="1:7" ht="39.950000000000003" customHeight="1" x14ac:dyDescent="0.3">
      <c r="A10" s="85" t="s">
        <v>136</v>
      </c>
      <c r="B10" s="86" t="s">
        <v>136</v>
      </c>
      <c r="C10" s="86" t="s">
        <v>136</v>
      </c>
      <c r="D10" s="54" t="s">
        <v>138</v>
      </c>
      <c r="E10" s="55">
        <v>0.33</v>
      </c>
      <c r="F10" s="53">
        <f t="shared" si="0"/>
        <v>0</v>
      </c>
      <c r="G10" s="87" t="s">
        <v>136</v>
      </c>
    </row>
    <row r="11" spans="1:7" ht="39.950000000000003" customHeight="1" x14ac:dyDescent="0.3">
      <c r="A11" s="85" t="s">
        <v>136</v>
      </c>
      <c r="B11" s="86" t="s">
        <v>140</v>
      </c>
      <c r="C11" s="56" t="s">
        <v>11</v>
      </c>
      <c r="D11" s="54" t="s">
        <v>137</v>
      </c>
      <c r="E11" s="55">
        <v>35.75</v>
      </c>
      <c r="F11" s="53">
        <f t="shared" si="0"/>
        <v>0</v>
      </c>
      <c r="G11" s="57" t="s">
        <v>141</v>
      </c>
    </row>
    <row r="12" spans="1:7" ht="39.950000000000003" customHeight="1" x14ac:dyDescent="0.3">
      <c r="A12" s="85" t="s">
        <v>136</v>
      </c>
      <c r="B12" s="86" t="s">
        <v>136</v>
      </c>
      <c r="C12" s="86" t="s">
        <v>470</v>
      </c>
      <c r="D12" s="54" t="s">
        <v>265</v>
      </c>
      <c r="E12" s="55">
        <v>13</v>
      </c>
      <c r="F12" s="53">
        <f t="shared" si="0"/>
        <v>0</v>
      </c>
      <c r="G12" s="87" t="s">
        <v>471</v>
      </c>
    </row>
    <row r="13" spans="1:7" ht="39.950000000000003" customHeight="1" x14ac:dyDescent="0.3">
      <c r="A13" s="85" t="s">
        <v>136</v>
      </c>
      <c r="B13" s="86" t="s">
        <v>136</v>
      </c>
      <c r="C13" s="86" t="s">
        <v>136</v>
      </c>
      <c r="D13" s="54" t="s">
        <v>212</v>
      </c>
      <c r="E13" s="55">
        <v>1.95</v>
      </c>
      <c r="F13" s="53">
        <f t="shared" si="0"/>
        <v>0</v>
      </c>
      <c r="G13" s="87" t="s">
        <v>136</v>
      </c>
    </row>
    <row r="14" spans="1:7" ht="39.950000000000003" customHeight="1" x14ac:dyDescent="0.3">
      <c r="A14" s="85" t="s">
        <v>136</v>
      </c>
      <c r="B14" s="86" t="s">
        <v>136</v>
      </c>
      <c r="C14" s="86" t="s">
        <v>136</v>
      </c>
      <c r="D14" s="54" t="s">
        <v>175</v>
      </c>
      <c r="E14" s="55">
        <v>1.3</v>
      </c>
      <c r="F14" s="53">
        <f t="shared" si="0"/>
        <v>0</v>
      </c>
      <c r="G14" s="87" t="s">
        <v>136</v>
      </c>
    </row>
    <row r="15" spans="1:7" ht="39.950000000000003" customHeight="1" x14ac:dyDescent="0.3">
      <c r="A15" s="85" t="s">
        <v>136</v>
      </c>
      <c r="B15" s="86" t="s">
        <v>136</v>
      </c>
      <c r="C15" s="86" t="s">
        <v>136</v>
      </c>
      <c r="D15" s="54" t="s">
        <v>472</v>
      </c>
      <c r="E15" s="55">
        <v>0.65</v>
      </c>
      <c r="F15" s="53">
        <f t="shared" si="0"/>
        <v>0</v>
      </c>
      <c r="G15" s="87" t="s">
        <v>136</v>
      </c>
    </row>
    <row r="16" spans="1:7" ht="39.950000000000003" customHeight="1" x14ac:dyDescent="0.3">
      <c r="A16" s="85" t="s">
        <v>136</v>
      </c>
      <c r="B16" s="86" t="s">
        <v>136</v>
      </c>
      <c r="C16" s="86" t="s">
        <v>136</v>
      </c>
      <c r="D16" s="54" t="s">
        <v>155</v>
      </c>
      <c r="E16" s="55">
        <v>0.33</v>
      </c>
      <c r="F16" s="53">
        <f t="shared" si="0"/>
        <v>0</v>
      </c>
      <c r="G16" s="87" t="s">
        <v>136</v>
      </c>
    </row>
    <row r="17" spans="1:7" ht="39.950000000000003" customHeight="1" x14ac:dyDescent="0.3">
      <c r="A17" s="85" t="s">
        <v>136</v>
      </c>
      <c r="B17" s="86" t="s">
        <v>136</v>
      </c>
      <c r="C17" s="86" t="s">
        <v>136</v>
      </c>
      <c r="D17" s="54" t="s">
        <v>177</v>
      </c>
      <c r="E17" s="55">
        <v>0.13</v>
      </c>
      <c r="F17" s="53">
        <f t="shared" si="0"/>
        <v>0</v>
      </c>
      <c r="G17" s="87" t="s">
        <v>136</v>
      </c>
    </row>
    <row r="18" spans="1:7" ht="39.950000000000003" customHeight="1" x14ac:dyDescent="0.3">
      <c r="A18" s="85" t="s">
        <v>136</v>
      </c>
      <c r="B18" s="86" t="s">
        <v>136</v>
      </c>
      <c r="C18" s="86" t="s">
        <v>473</v>
      </c>
      <c r="D18" s="54" t="s">
        <v>336</v>
      </c>
      <c r="E18" s="55">
        <v>26</v>
      </c>
      <c r="F18" s="53">
        <f t="shared" si="0"/>
        <v>0</v>
      </c>
      <c r="G18" s="87" t="s">
        <v>474</v>
      </c>
    </row>
    <row r="19" spans="1:7" ht="39.950000000000003" customHeight="1" x14ac:dyDescent="0.3">
      <c r="A19" s="85" t="s">
        <v>136</v>
      </c>
      <c r="B19" s="86" t="s">
        <v>136</v>
      </c>
      <c r="C19" s="86" t="s">
        <v>136</v>
      </c>
      <c r="D19" s="54" t="s">
        <v>339</v>
      </c>
      <c r="E19" s="55">
        <v>3.25</v>
      </c>
      <c r="F19" s="53">
        <f t="shared" si="0"/>
        <v>0</v>
      </c>
      <c r="G19" s="87" t="s">
        <v>136</v>
      </c>
    </row>
    <row r="20" spans="1:7" ht="39.950000000000003" customHeight="1" x14ac:dyDescent="0.3">
      <c r="A20" s="85" t="s">
        <v>136</v>
      </c>
      <c r="B20" s="86" t="s">
        <v>136</v>
      </c>
      <c r="C20" s="86" t="s">
        <v>136</v>
      </c>
      <c r="D20" s="54" t="s">
        <v>241</v>
      </c>
      <c r="E20" s="55">
        <v>1.95</v>
      </c>
      <c r="F20" s="53">
        <f t="shared" si="0"/>
        <v>0</v>
      </c>
      <c r="G20" s="87" t="s">
        <v>136</v>
      </c>
    </row>
    <row r="21" spans="1:7" ht="39.950000000000003" customHeight="1" x14ac:dyDescent="0.3">
      <c r="A21" s="85" t="s">
        <v>136</v>
      </c>
      <c r="B21" s="86" t="s">
        <v>136</v>
      </c>
      <c r="C21" s="86" t="s">
        <v>136</v>
      </c>
      <c r="D21" s="54" t="s">
        <v>308</v>
      </c>
      <c r="E21" s="55">
        <v>1.95</v>
      </c>
      <c r="F21" s="53">
        <f t="shared" si="0"/>
        <v>0</v>
      </c>
      <c r="G21" s="87" t="s">
        <v>136</v>
      </c>
    </row>
    <row r="22" spans="1:7" ht="39.950000000000003" customHeight="1" x14ac:dyDescent="0.3">
      <c r="A22" s="85" t="s">
        <v>136</v>
      </c>
      <c r="B22" s="86" t="s">
        <v>136</v>
      </c>
      <c r="C22" s="86" t="s">
        <v>136</v>
      </c>
      <c r="D22" s="54" t="s">
        <v>359</v>
      </c>
      <c r="E22" s="55">
        <v>1.3</v>
      </c>
      <c r="F22" s="53">
        <f t="shared" si="0"/>
        <v>0</v>
      </c>
      <c r="G22" s="87" t="s">
        <v>136</v>
      </c>
    </row>
    <row r="23" spans="1:7" ht="39.950000000000003" customHeight="1" x14ac:dyDescent="0.3">
      <c r="A23" s="85" t="s">
        <v>136</v>
      </c>
      <c r="B23" s="86" t="s">
        <v>136</v>
      </c>
      <c r="C23" s="86" t="s">
        <v>136</v>
      </c>
      <c r="D23" s="54" t="s">
        <v>192</v>
      </c>
      <c r="E23" s="55">
        <v>0.65</v>
      </c>
      <c r="F23" s="53">
        <f t="shared" si="0"/>
        <v>0</v>
      </c>
      <c r="G23" s="87" t="s">
        <v>136</v>
      </c>
    </row>
    <row r="24" spans="1:7" ht="39.950000000000003" customHeight="1" x14ac:dyDescent="0.3">
      <c r="A24" s="85" t="s">
        <v>136</v>
      </c>
      <c r="B24" s="86" t="s">
        <v>136</v>
      </c>
      <c r="C24" s="86" t="s">
        <v>136</v>
      </c>
      <c r="D24" s="54" t="s">
        <v>340</v>
      </c>
      <c r="E24" s="55">
        <v>0.65</v>
      </c>
      <c r="F24" s="53">
        <f t="shared" si="0"/>
        <v>0</v>
      </c>
      <c r="G24" s="87" t="s">
        <v>136</v>
      </c>
    </row>
    <row r="25" spans="1:7" ht="39.950000000000003" customHeight="1" x14ac:dyDescent="0.3">
      <c r="A25" s="85" t="s">
        <v>136</v>
      </c>
      <c r="B25" s="86" t="s">
        <v>136</v>
      </c>
      <c r="C25" s="86" t="s">
        <v>136</v>
      </c>
      <c r="D25" s="54" t="s">
        <v>156</v>
      </c>
      <c r="E25" s="55">
        <v>0.65</v>
      </c>
      <c r="F25" s="53">
        <f t="shared" si="0"/>
        <v>0</v>
      </c>
      <c r="G25" s="87" t="s">
        <v>136</v>
      </c>
    </row>
    <row r="26" spans="1:7" ht="39.950000000000003" customHeight="1" x14ac:dyDescent="0.3">
      <c r="A26" s="85" t="s">
        <v>136</v>
      </c>
      <c r="B26" s="86" t="s">
        <v>136</v>
      </c>
      <c r="C26" s="86" t="s">
        <v>136</v>
      </c>
      <c r="D26" s="54" t="s">
        <v>360</v>
      </c>
      <c r="E26" s="55">
        <v>0.65</v>
      </c>
      <c r="F26" s="53">
        <f t="shared" si="0"/>
        <v>0</v>
      </c>
      <c r="G26" s="87" t="s">
        <v>136</v>
      </c>
    </row>
    <row r="27" spans="1:7" ht="39.950000000000003" customHeight="1" x14ac:dyDescent="0.3">
      <c r="A27" s="85" t="s">
        <v>136</v>
      </c>
      <c r="B27" s="86" t="s">
        <v>136</v>
      </c>
      <c r="C27" s="86" t="s">
        <v>136</v>
      </c>
      <c r="D27" s="54" t="s">
        <v>155</v>
      </c>
      <c r="E27" s="55">
        <v>0.33</v>
      </c>
      <c r="F27" s="53">
        <f t="shared" si="0"/>
        <v>0</v>
      </c>
      <c r="G27" s="87" t="s">
        <v>136</v>
      </c>
    </row>
    <row r="28" spans="1:7" ht="39.950000000000003" customHeight="1" x14ac:dyDescent="0.3">
      <c r="A28" s="85" t="s">
        <v>136</v>
      </c>
      <c r="B28" s="86" t="s">
        <v>136</v>
      </c>
      <c r="C28" s="86" t="s">
        <v>475</v>
      </c>
      <c r="D28" s="54" t="s">
        <v>476</v>
      </c>
      <c r="E28" s="55">
        <v>22.75</v>
      </c>
      <c r="F28" s="53">
        <f t="shared" si="0"/>
        <v>0</v>
      </c>
      <c r="G28" s="87" t="s">
        <v>477</v>
      </c>
    </row>
    <row r="29" spans="1:7" ht="39.950000000000003" customHeight="1" x14ac:dyDescent="0.3">
      <c r="A29" s="85" t="s">
        <v>136</v>
      </c>
      <c r="B29" s="86" t="s">
        <v>136</v>
      </c>
      <c r="C29" s="86" t="s">
        <v>136</v>
      </c>
      <c r="D29" s="54" t="s">
        <v>167</v>
      </c>
      <c r="E29" s="55">
        <v>3.25</v>
      </c>
      <c r="F29" s="53">
        <f t="shared" si="0"/>
        <v>0</v>
      </c>
      <c r="G29" s="87" t="s">
        <v>136</v>
      </c>
    </row>
    <row r="30" spans="1:7" ht="39.950000000000003" customHeight="1" x14ac:dyDescent="0.3">
      <c r="A30" s="85" t="s">
        <v>136</v>
      </c>
      <c r="B30" s="86" t="s">
        <v>136</v>
      </c>
      <c r="C30" s="86" t="s">
        <v>136</v>
      </c>
      <c r="D30" s="54" t="s">
        <v>203</v>
      </c>
      <c r="E30" s="55">
        <v>0.65</v>
      </c>
      <c r="F30" s="53">
        <f t="shared" si="0"/>
        <v>0</v>
      </c>
      <c r="G30" s="87" t="s">
        <v>136</v>
      </c>
    </row>
    <row r="31" spans="1:7" ht="39.950000000000003" customHeight="1" x14ac:dyDescent="0.3">
      <c r="A31" s="85" t="s">
        <v>136</v>
      </c>
      <c r="B31" s="86" t="s">
        <v>136</v>
      </c>
      <c r="C31" s="86" t="s">
        <v>136</v>
      </c>
      <c r="D31" s="54" t="s">
        <v>155</v>
      </c>
      <c r="E31" s="55">
        <v>0.33</v>
      </c>
      <c r="F31" s="53">
        <f t="shared" si="0"/>
        <v>0</v>
      </c>
      <c r="G31" s="87" t="s">
        <v>136</v>
      </c>
    </row>
    <row r="32" spans="1:7" ht="39.950000000000003" customHeight="1" x14ac:dyDescent="0.3">
      <c r="A32" s="85" t="s">
        <v>136</v>
      </c>
      <c r="B32" s="86" t="s">
        <v>136</v>
      </c>
      <c r="C32" s="86" t="s">
        <v>136</v>
      </c>
      <c r="D32" s="54" t="s">
        <v>156</v>
      </c>
      <c r="E32" s="55">
        <v>0.33</v>
      </c>
      <c r="F32" s="53">
        <f t="shared" si="0"/>
        <v>0</v>
      </c>
      <c r="G32" s="87" t="s">
        <v>136</v>
      </c>
    </row>
    <row r="33" spans="1:7" ht="39.950000000000003" customHeight="1" x14ac:dyDescent="0.3">
      <c r="A33" s="85" t="s">
        <v>136</v>
      </c>
      <c r="B33" s="86" t="s">
        <v>136</v>
      </c>
      <c r="C33" s="86" t="s">
        <v>136</v>
      </c>
      <c r="D33" s="54" t="s">
        <v>183</v>
      </c>
      <c r="E33" s="55">
        <v>0.33</v>
      </c>
      <c r="F33" s="53">
        <f t="shared" si="0"/>
        <v>0</v>
      </c>
      <c r="G33" s="87" t="s">
        <v>136</v>
      </c>
    </row>
    <row r="34" spans="1:7" ht="39.950000000000003" customHeight="1" x14ac:dyDescent="0.3">
      <c r="A34" s="85" t="s">
        <v>136</v>
      </c>
      <c r="B34" s="86" t="s">
        <v>136</v>
      </c>
      <c r="C34" s="56" t="s">
        <v>158</v>
      </c>
      <c r="D34" s="54" t="s">
        <v>159</v>
      </c>
      <c r="E34" s="55">
        <v>13</v>
      </c>
      <c r="F34" s="53">
        <f t="shared" si="0"/>
        <v>0</v>
      </c>
      <c r="G34" s="57" t="s">
        <v>160</v>
      </c>
    </row>
    <row r="35" spans="1:7" ht="39.950000000000003" customHeight="1" x14ac:dyDescent="0.3">
      <c r="A35" s="85" t="s">
        <v>136</v>
      </c>
      <c r="B35" s="86" t="s">
        <v>161</v>
      </c>
      <c r="C35" s="56" t="s">
        <v>478</v>
      </c>
      <c r="D35" s="54" t="s">
        <v>479</v>
      </c>
      <c r="E35" s="55">
        <v>32.5</v>
      </c>
      <c r="F35" s="53">
        <f t="shared" si="0"/>
        <v>0</v>
      </c>
      <c r="G35" s="57" t="s">
        <v>160</v>
      </c>
    </row>
    <row r="36" spans="1:7" ht="39.950000000000003" customHeight="1" x14ac:dyDescent="0.3">
      <c r="A36" s="85" t="s">
        <v>136</v>
      </c>
      <c r="B36" s="86" t="s">
        <v>136</v>
      </c>
      <c r="C36" s="56" t="s">
        <v>164</v>
      </c>
      <c r="D36" s="54" t="s">
        <v>134</v>
      </c>
      <c r="E36" s="55">
        <v>97.5</v>
      </c>
      <c r="F36" s="53">
        <f t="shared" si="0"/>
        <v>0</v>
      </c>
      <c r="G36" s="57" t="s">
        <v>160</v>
      </c>
    </row>
  </sheetData>
  <sheetProtection formatRows="0" insertRows="0" deleteRows="0"/>
  <mergeCells count="25">
    <mergeCell ref="D5:D6"/>
    <mergeCell ref="E5:E6"/>
    <mergeCell ref="F5:F6"/>
    <mergeCell ref="A1:G1"/>
    <mergeCell ref="A2:C2"/>
    <mergeCell ref="D2:F2"/>
    <mergeCell ref="G2:G3"/>
    <mergeCell ref="A3:B3"/>
    <mergeCell ref="D3:F3"/>
    <mergeCell ref="C28:C33"/>
    <mergeCell ref="G28:G33"/>
    <mergeCell ref="B35:B36"/>
    <mergeCell ref="G5:G6"/>
    <mergeCell ref="A7:A36"/>
    <mergeCell ref="B7:B10"/>
    <mergeCell ref="C7:C10"/>
    <mergeCell ref="G7:G10"/>
    <mergeCell ref="B11:B34"/>
    <mergeCell ref="C12:C17"/>
    <mergeCell ref="G12:G17"/>
    <mergeCell ref="C18:C27"/>
    <mergeCell ref="G18:G27"/>
    <mergeCell ref="A5:A6"/>
    <mergeCell ref="B5:B6"/>
    <mergeCell ref="C5:C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
  <sheetViews>
    <sheetView showGridLines="0" view="pageBreakPreview" topLeftCell="A15" zoomScale="70" zoomScaleNormal="70" zoomScaleSheetLayoutView="70" workbookViewId="0">
      <selection activeCell="C15" sqref="C15:C21"/>
    </sheetView>
  </sheetViews>
  <sheetFormatPr defaultRowHeight="20.25" x14ac:dyDescent="0.3"/>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x14ac:dyDescent="0.35">
      <c r="A1" s="93" t="s">
        <v>56</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88" t="s">
        <v>4</v>
      </c>
      <c r="B5" s="88" t="s">
        <v>5</v>
      </c>
      <c r="C5" s="88" t="s">
        <v>6</v>
      </c>
      <c r="D5" s="88" t="s">
        <v>7</v>
      </c>
      <c r="E5" s="89" t="s">
        <v>8</v>
      </c>
      <c r="F5" s="91" t="s">
        <v>9</v>
      </c>
      <c r="G5" s="88" t="s">
        <v>10</v>
      </c>
    </row>
    <row r="6" spans="1:7" s="2" customFormat="1" ht="39.950000000000003" customHeight="1" x14ac:dyDescent="0.3">
      <c r="A6" s="88"/>
      <c r="B6" s="88"/>
      <c r="C6" s="88"/>
      <c r="D6" s="88"/>
      <c r="E6" s="90"/>
      <c r="F6" s="92"/>
      <c r="G6" s="88"/>
    </row>
    <row r="7" spans="1:7" ht="39.950000000000003" customHeight="1" x14ac:dyDescent="0.3">
      <c r="A7" s="85" t="s">
        <v>480</v>
      </c>
      <c r="B7" s="86" t="s">
        <v>132</v>
      </c>
      <c r="C7" s="86" t="s">
        <v>110</v>
      </c>
      <c r="D7" s="54" t="s">
        <v>137</v>
      </c>
      <c r="E7" s="55">
        <v>13</v>
      </c>
      <c r="F7" s="53">
        <f t="shared" ref="F7:F29" si="0">$C$3*E7</f>
        <v>0</v>
      </c>
      <c r="G7" s="87" t="s">
        <v>481</v>
      </c>
    </row>
    <row r="8" spans="1:7" ht="39.950000000000003" customHeight="1" x14ac:dyDescent="0.3">
      <c r="A8" s="85" t="s">
        <v>136</v>
      </c>
      <c r="B8" s="86" t="s">
        <v>136</v>
      </c>
      <c r="C8" s="86" t="s">
        <v>136</v>
      </c>
      <c r="D8" s="54" t="s">
        <v>482</v>
      </c>
      <c r="E8" s="55">
        <v>3.25</v>
      </c>
      <c r="F8" s="53">
        <f t="shared" si="0"/>
        <v>0</v>
      </c>
      <c r="G8" s="87" t="s">
        <v>136</v>
      </c>
    </row>
    <row r="9" spans="1:7" ht="39.950000000000003" customHeight="1" x14ac:dyDescent="0.3">
      <c r="A9" s="85" t="s">
        <v>136</v>
      </c>
      <c r="B9" s="86" t="s">
        <v>136</v>
      </c>
      <c r="C9" s="86" t="s">
        <v>136</v>
      </c>
      <c r="D9" s="54" t="s">
        <v>199</v>
      </c>
      <c r="E9" s="55">
        <v>7.0000000000000007E-2</v>
      </c>
      <c r="F9" s="53">
        <f t="shared" si="0"/>
        <v>0</v>
      </c>
      <c r="G9" s="87" t="s">
        <v>136</v>
      </c>
    </row>
    <row r="10" spans="1:7" ht="39.950000000000003" customHeight="1" x14ac:dyDescent="0.3">
      <c r="A10" s="85" t="s">
        <v>136</v>
      </c>
      <c r="B10" s="86" t="s">
        <v>140</v>
      </c>
      <c r="C10" s="56" t="s">
        <v>11</v>
      </c>
      <c r="D10" s="54" t="s">
        <v>137</v>
      </c>
      <c r="E10" s="55">
        <v>35.75</v>
      </c>
      <c r="F10" s="53">
        <f t="shared" si="0"/>
        <v>0</v>
      </c>
      <c r="G10" s="57" t="s">
        <v>141</v>
      </c>
    </row>
    <row r="11" spans="1:7" ht="39.950000000000003" customHeight="1" x14ac:dyDescent="0.3">
      <c r="A11" s="85" t="s">
        <v>136</v>
      </c>
      <c r="B11" s="86" t="s">
        <v>136</v>
      </c>
      <c r="C11" s="86" t="s">
        <v>483</v>
      </c>
      <c r="D11" s="54" t="s">
        <v>406</v>
      </c>
      <c r="E11" s="55">
        <v>13</v>
      </c>
      <c r="F11" s="53">
        <f t="shared" si="0"/>
        <v>0</v>
      </c>
      <c r="G11" s="87" t="s">
        <v>484</v>
      </c>
    </row>
    <row r="12" spans="1:7" ht="39.950000000000003" customHeight="1" x14ac:dyDescent="0.3">
      <c r="A12" s="85" t="s">
        <v>136</v>
      </c>
      <c r="B12" s="86" t="s">
        <v>136</v>
      </c>
      <c r="C12" s="86" t="s">
        <v>136</v>
      </c>
      <c r="D12" s="54" t="s">
        <v>201</v>
      </c>
      <c r="E12" s="55">
        <v>9.75</v>
      </c>
      <c r="F12" s="53">
        <f t="shared" si="0"/>
        <v>0</v>
      </c>
      <c r="G12" s="87" t="s">
        <v>136</v>
      </c>
    </row>
    <row r="13" spans="1:7" ht="39.950000000000003" customHeight="1" x14ac:dyDescent="0.3">
      <c r="A13" s="85" t="s">
        <v>136</v>
      </c>
      <c r="B13" s="86" t="s">
        <v>136</v>
      </c>
      <c r="C13" s="86" t="s">
        <v>136</v>
      </c>
      <c r="D13" s="54" t="s">
        <v>241</v>
      </c>
      <c r="E13" s="55">
        <v>3.25</v>
      </c>
      <c r="F13" s="53">
        <f t="shared" si="0"/>
        <v>0</v>
      </c>
      <c r="G13" s="87" t="s">
        <v>136</v>
      </c>
    </row>
    <row r="14" spans="1:7" ht="39.950000000000003" customHeight="1" x14ac:dyDescent="0.3">
      <c r="A14" s="85" t="s">
        <v>136</v>
      </c>
      <c r="B14" s="86" t="s">
        <v>136</v>
      </c>
      <c r="C14" s="86" t="s">
        <v>136</v>
      </c>
      <c r="D14" s="54" t="s">
        <v>198</v>
      </c>
      <c r="E14" s="55">
        <v>1.3</v>
      </c>
      <c r="F14" s="53">
        <f t="shared" si="0"/>
        <v>0</v>
      </c>
      <c r="G14" s="87" t="s">
        <v>136</v>
      </c>
    </row>
    <row r="15" spans="1:7" ht="39.950000000000003" customHeight="1" x14ac:dyDescent="0.3">
      <c r="A15" s="85" t="s">
        <v>136</v>
      </c>
      <c r="B15" s="86" t="s">
        <v>136</v>
      </c>
      <c r="C15" s="86" t="s">
        <v>136</v>
      </c>
      <c r="D15" s="54" t="s">
        <v>147</v>
      </c>
      <c r="E15" s="55">
        <v>0.65</v>
      </c>
      <c r="F15" s="53">
        <f t="shared" si="0"/>
        <v>0</v>
      </c>
      <c r="G15" s="87" t="s">
        <v>136</v>
      </c>
    </row>
    <row r="16" spans="1:7" ht="39.950000000000003" customHeight="1" x14ac:dyDescent="0.3">
      <c r="A16" s="85" t="s">
        <v>136</v>
      </c>
      <c r="B16" s="86" t="s">
        <v>136</v>
      </c>
      <c r="C16" s="86" t="s">
        <v>136</v>
      </c>
      <c r="D16" s="54" t="s">
        <v>155</v>
      </c>
      <c r="E16" s="55">
        <v>0.33</v>
      </c>
      <c r="F16" s="53">
        <f t="shared" si="0"/>
        <v>0</v>
      </c>
      <c r="G16" s="87" t="s">
        <v>136</v>
      </c>
    </row>
    <row r="17" spans="1:7" ht="39.950000000000003" customHeight="1" x14ac:dyDescent="0.3">
      <c r="A17" s="85" t="s">
        <v>136</v>
      </c>
      <c r="B17" s="86" t="s">
        <v>136</v>
      </c>
      <c r="C17" s="86" t="s">
        <v>136</v>
      </c>
      <c r="D17" s="54" t="s">
        <v>156</v>
      </c>
      <c r="E17" s="55">
        <v>0.33</v>
      </c>
      <c r="F17" s="53">
        <f t="shared" si="0"/>
        <v>0</v>
      </c>
      <c r="G17" s="87" t="s">
        <v>136</v>
      </c>
    </row>
    <row r="18" spans="1:7" ht="39.950000000000003" customHeight="1" x14ac:dyDescent="0.3">
      <c r="A18" s="85" t="s">
        <v>136</v>
      </c>
      <c r="B18" s="86" t="s">
        <v>136</v>
      </c>
      <c r="C18" s="86" t="s">
        <v>136</v>
      </c>
      <c r="D18" s="54" t="s">
        <v>184</v>
      </c>
      <c r="E18" s="55">
        <v>0.13</v>
      </c>
      <c r="F18" s="53">
        <f t="shared" si="0"/>
        <v>0</v>
      </c>
      <c r="G18" s="87" t="s">
        <v>136</v>
      </c>
    </row>
    <row r="19" spans="1:7" ht="39.950000000000003" customHeight="1" x14ac:dyDescent="0.3">
      <c r="A19" s="85" t="s">
        <v>136</v>
      </c>
      <c r="B19" s="86" t="s">
        <v>136</v>
      </c>
      <c r="C19" s="86" t="s">
        <v>136</v>
      </c>
      <c r="D19" s="54" t="s">
        <v>138</v>
      </c>
      <c r="E19" s="55">
        <v>7.0000000000000007E-2</v>
      </c>
      <c r="F19" s="53">
        <f t="shared" si="0"/>
        <v>0</v>
      </c>
      <c r="G19" s="87" t="s">
        <v>136</v>
      </c>
    </row>
    <row r="20" spans="1:7" ht="39.950000000000003" customHeight="1" x14ac:dyDescent="0.3">
      <c r="A20" s="85" t="s">
        <v>136</v>
      </c>
      <c r="B20" s="86" t="s">
        <v>136</v>
      </c>
      <c r="C20" s="86" t="s">
        <v>485</v>
      </c>
      <c r="D20" s="54" t="s">
        <v>186</v>
      </c>
      <c r="E20" s="55">
        <v>29.25</v>
      </c>
      <c r="F20" s="53">
        <f t="shared" si="0"/>
        <v>0</v>
      </c>
      <c r="G20" s="87" t="s">
        <v>486</v>
      </c>
    </row>
    <row r="21" spans="1:7" ht="39.950000000000003" customHeight="1" x14ac:dyDescent="0.3">
      <c r="A21" s="85" t="s">
        <v>136</v>
      </c>
      <c r="B21" s="86" t="s">
        <v>136</v>
      </c>
      <c r="C21" s="86" t="s">
        <v>136</v>
      </c>
      <c r="D21" s="54" t="s">
        <v>134</v>
      </c>
      <c r="E21" s="55">
        <v>6.5</v>
      </c>
      <c r="F21" s="53">
        <f t="shared" si="0"/>
        <v>0</v>
      </c>
      <c r="G21" s="87" t="s">
        <v>136</v>
      </c>
    </row>
    <row r="22" spans="1:7" ht="39.950000000000003" customHeight="1" x14ac:dyDescent="0.3">
      <c r="A22" s="85" t="s">
        <v>136</v>
      </c>
      <c r="B22" s="86" t="s">
        <v>136</v>
      </c>
      <c r="C22" s="86" t="s">
        <v>136</v>
      </c>
      <c r="D22" s="54" t="s">
        <v>167</v>
      </c>
      <c r="E22" s="55">
        <v>3.25</v>
      </c>
      <c r="F22" s="53">
        <f t="shared" si="0"/>
        <v>0</v>
      </c>
      <c r="G22" s="87" t="s">
        <v>136</v>
      </c>
    </row>
    <row r="23" spans="1:7" ht="39.950000000000003" customHeight="1" x14ac:dyDescent="0.3">
      <c r="A23" s="85" t="s">
        <v>136</v>
      </c>
      <c r="B23" s="86" t="s">
        <v>136</v>
      </c>
      <c r="C23" s="86" t="s">
        <v>136</v>
      </c>
      <c r="D23" s="54" t="s">
        <v>138</v>
      </c>
      <c r="E23" s="55">
        <v>7.0000000000000007E-2</v>
      </c>
      <c r="F23" s="53">
        <f t="shared" si="0"/>
        <v>0</v>
      </c>
      <c r="G23" s="87" t="s">
        <v>136</v>
      </c>
    </row>
    <row r="24" spans="1:7" ht="39.950000000000003" customHeight="1" x14ac:dyDescent="0.3">
      <c r="A24" s="85" t="s">
        <v>136</v>
      </c>
      <c r="B24" s="86" t="s">
        <v>136</v>
      </c>
      <c r="C24" s="86" t="s">
        <v>487</v>
      </c>
      <c r="D24" s="54" t="s">
        <v>343</v>
      </c>
      <c r="E24" s="55">
        <v>22.75</v>
      </c>
      <c r="F24" s="53">
        <f t="shared" si="0"/>
        <v>0</v>
      </c>
      <c r="G24" s="87" t="s">
        <v>488</v>
      </c>
    </row>
    <row r="25" spans="1:7" ht="39.950000000000003" customHeight="1" x14ac:dyDescent="0.3">
      <c r="A25" s="85" t="s">
        <v>136</v>
      </c>
      <c r="B25" s="86" t="s">
        <v>136</v>
      </c>
      <c r="C25" s="86" t="s">
        <v>136</v>
      </c>
      <c r="D25" s="54" t="s">
        <v>489</v>
      </c>
      <c r="E25" s="55">
        <v>3.25</v>
      </c>
      <c r="F25" s="53">
        <f t="shared" si="0"/>
        <v>0</v>
      </c>
      <c r="G25" s="87" t="s">
        <v>136</v>
      </c>
    </row>
    <row r="26" spans="1:7" ht="39.950000000000003" customHeight="1" x14ac:dyDescent="0.3">
      <c r="A26" s="85" t="s">
        <v>136</v>
      </c>
      <c r="B26" s="86" t="s">
        <v>136</v>
      </c>
      <c r="C26" s="86" t="s">
        <v>136</v>
      </c>
      <c r="D26" s="54" t="s">
        <v>490</v>
      </c>
      <c r="E26" s="55">
        <v>0.2</v>
      </c>
      <c r="F26" s="53">
        <f t="shared" si="0"/>
        <v>0</v>
      </c>
      <c r="G26" s="87" t="s">
        <v>136</v>
      </c>
    </row>
    <row r="27" spans="1:7" ht="39.950000000000003" customHeight="1" x14ac:dyDescent="0.3">
      <c r="A27" s="85" t="s">
        <v>136</v>
      </c>
      <c r="B27" s="86" t="s">
        <v>136</v>
      </c>
      <c r="C27" s="56" t="s">
        <v>158</v>
      </c>
      <c r="D27" s="54" t="s">
        <v>159</v>
      </c>
      <c r="E27" s="55">
        <v>13</v>
      </c>
      <c r="F27" s="53">
        <f t="shared" si="0"/>
        <v>0</v>
      </c>
      <c r="G27" s="57" t="s">
        <v>160</v>
      </c>
    </row>
    <row r="28" spans="1:7" ht="39.950000000000003" customHeight="1" x14ac:dyDescent="0.3">
      <c r="A28" s="85" t="s">
        <v>136</v>
      </c>
      <c r="B28" s="86" t="s">
        <v>161</v>
      </c>
      <c r="C28" s="56" t="s">
        <v>315</v>
      </c>
      <c r="D28" s="54" t="s">
        <v>316</v>
      </c>
      <c r="E28" s="55">
        <v>32.5</v>
      </c>
      <c r="F28" s="53">
        <f t="shared" si="0"/>
        <v>0</v>
      </c>
      <c r="G28" s="57" t="s">
        <v>160</v>
      </c>
    </row>
    <row r="29" spans="1:7" ht="39.950000000000003" customHeight="1" x14ac:dyDescent="0.3">
      <c r="A29" s="85" t="s">
        <v>136</v>
      </c>
      <c r="B29" s="86" t="s">
        <v>136</v>
      </c>
      <c r="C29" s="56" t="s">
        <v>164</v>
      </c>
      <c r="D29" s="54" t="s">
        <v>134</v>
      </c>
      <c r="E29" s="55">
        <v>97.5</v>
      </c>
      <c r="F29" s="53">
        <f t="shared" si="0"/>
        <v>0</v>
      </c>
      <c r="G29" s="57" t="s">
        <v>160</v>
      </c>
    </row>
  </sheetData>
  <sheetProtection formatRows="0" insertRows="0" deleteRows="0"/>
  <mergeCells count="25">
    <mergeCell ref="D5:D6"/>
    <mergeCell ref="E5:E6"/>
    <mergeCell ref="F5:F6"/>
    <mergeCell ref="A1:G1"/>
    <mergeCell ref="A2:C2"/>
    <mergeCell ref="D2:F2"/>
    <mergeCell ref="G2:G3"/>
    <mergeCell ref="A3:B3"/>
    <mergeCell ref="D3:F3"/>
    <mergeCell ref="C24:C26"/>
    <mergeCell ref="G24:G26"/>
    <mergeCell ref="B28:B29"/>
    <mergeCell ref="G5:G6"/>
    <mergeCell ref="A7:A29"/>
    <mergeCell ref="B7:B9"/>
    <mergeCell ref="C7:C9"/>
    <mergeCell ref="G7:G9"/>
    <mergeCell ref="B10:B27"/>
    <mergeCell ref="C11:C19"/>
    <mergeCell ref="G11:G19"/>
    <mergeCell ref="C20:C23"/>
    <mergeCell ref="G20:G23"/>
    <mergeCell ref="A5:A6"/>
    <mergeCell ref="B5:B6"/>
    <mergeCell ref="C5:C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zoomScale="70" zoomScaleNormal="70" zoomScaleSheetLayoutView="70" workbookViewId="0">
      <selection activeCell="C15" sqref="C15:C21"/>
    </sheetView>
  </sheetViews>
  <sheetFormatPr defaultRowHeight="20.25" x14ac:dyDescent="0.3"/>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x14ac:dyDescent="0.35">
      <c r="A1" s="93" t="s">
        <v>56</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88" t="s">
        <v>4</v>
      </c>
      <c r="B5" s="88" t="s">
        <v>5</v>
      </c>
      <c r="C5" s="88" t="s">
        <v>6</v>
      </c>
      <c r="D5" s="88" t="s">
        <v>7</v>
      </c>
      <c r="E5" s="89" t="s">
        <v>8</v>
      </c>
      <c r="F5" s="91" t="s">
        <v>9</v>
      </c>
      <c r="G5" s="88" t="s">
        <v>10</v>
      </c>
    </row>
    <row r="6" spans="1:7" s="2" customFormat="1" ht="39.950000000000003" customHeight="1" x14ac:dyDescent="0.3">
      <c r="A6" s="88"/>
      <c r="B6" s="88"/>
      <c r="C6" s="88"/>
      <c r="D6" s="88"/>
      <c r="E6" s="90"/>
      <c r="F6" s="92"/>
      <c r="G6" s="88"/>
    </row>
    <row r="7" spans="1:7" ht="39.950000000000003" customHeight="1" x14ac:dyDescent="0.3">
      <c r="A7" s="85" t="s">
        <v>398</v>
      </c>
      <c r="B7" s="86" t="s">
        <v>132</v>
      </c>
      <c r="C7" s="86" t="s">
        <v>111</v>
      </c>
      <c r="D7" s="54" t="s">
        <v>137</v>
      </c>
      <c r="E7" s="55">
        <v>13</v>
      </c>
      <c r="F7" s="53">
        <f>$C$3*E7</f>
        <v>0</v>
      </c>
      <c r="G7" s="87" t="s">
        <v>411</v>
      </c>
    </row>
    <row r="8" spans="1:7" ht="39.950000000000003" customHeight="1" x14ac:dyDescent="0.3">
      <c r="A8" s="85" t="s">
        <v>136</v>
      </c>
      <c r="B8" s="86" t="s">
        <v>136</v>
      </c>
      <c r="C8" s="86" t="s">
        <v>136</v>
      </c>
      <c r="D8" s="54" t="s">
        <v>292</v>
      </c>
      <c r="E8" s="55">
        <v>9.75</v>
      </c>
      <c r="F8" s="53">
        <f t="shared" ref="F8:F41" si="0">$C$3*E8</f>
        <v>0</v>
      </c>
      <c r="G8" s="87" t="s">
        <v>136</v>
      </c>
    </row>
    <row r="9" spans="1:7" ht="39.950000000000003" customHeight="1" x14ac:dyDescent="0.3">
      <c r="A9" s="85" t="s">
        <v>136</v>
      </c>
      <c r="B9" s="86" t="s">
        <v>136</v>
      </c>
      <c r="C9" s="86" t="s">
        <v>136</v>
      </c>
      <c r="D9" s="54" t="s">
        <v>167</v>
      </c>
      <c r="E9" s="55">
        <v>3.25</v>
      </c>
      <c r="F9" s="53">
        <f t="shared" si="0"/>
        <v>0</v>
      </c>
      <c r="G9" s="87" t="s">
        <v>136</v>
      </c>
    </row>
    <row r="10" spans="1:7" ht="39.950000000000003" customHeight="1" x14ac:dyDescent="0.3">
      <c r="A10" s="85" t="s">
        <v>136</v>
      </c>
      <c r="B10" s="86" t="s">
        <v>136</v>
      </c>
      <c r="C10" s="86" t="s">
        <v>136</v>
      </c>
      <c r="D10" s="54" t="s">
        <v>156</v>
      </c>
      <c r="E10" s="55">
        <v>0.33</v>
      </c>
      <c r="F10" s="53">
        <f t="shared" si="0"/>
        <v>0</v>
      </c>
      <c r="G10" s="87" t="s">
        <v>136</v>
      </c>
    </row>
    <row r="11" spans="1:7" ht="39.950000000000003" customHeight="1" x14ac:dyDescent="0.3">
      <c r="A11" s="85" t="s">
        <v>136</v>
      </c>
      <c r="B11" s="86" t="s">
        <v>136</v>
      </c>
      <c r="C11" s="86" t="s">
        <v>136</v>
      </c>
      <c r="D11" s="54" t="s">
        <v>199</v>
      </c>
      <c r="E11" s="55">
        <v>7.0000000000000007E-2</v>
      </c>
      <c r="F11" s="53">
        <f t="shared" si="0"/>
        <v>0</v>
      </c>
      <c r="G11" s="87" t="s">
        <v>136</v>
      </c>
    </row>
    <row r="12" spans="1:7" ht="39.950000000000003" customHeight="1" x14ac:dyDescent="0.3">
      <c r="A12" s="85" t="s">
        <v>136</v>
      </c>
      <c r="B12" s="86" t="s">
        <v>140</v>
      </c>
      <c r="C12" s="106" t="s">
        <v>399</v>
      </c>
      <c r="D12" s="54" t="s">
        <v>400</v>
      </c>
      <c r="E12" s="55">
        <v>65</v>
      </c>
      <c r="F12" s="53">
        <f t="shared" si="0"/>
        <v>0</v>
      </c>
      <c r="G12" s="103" t="s">
        <v>412</v>
      </c>
    </row>
    <row r="13" spans="1:7" ht="39.950000000000003" customHeight="1" x14ac:dyDescent="0.3">
      <c r="A13" s="85" t="s">
        <v>136</v>
      </c>
      <c r="B13" s="86" t="s">
        <v>136</v>
      </c>
      <c r="C13" s="107"/>
      <c r="D13" s="54" t="s">
        <v>401</v>
      </c>
      <c r="E13" s="55">
        <v>6.5</v>
      </c>
      <c r="F13" s="53">
        <f t="shared" si="0"/>
        <v>0</v>
      </c>
      <c r="G13" s="104"/>
    </row>
    <row r="14" spans="1:7" ht="39.950000000000003" customHeight="1" x14ac:dyDescent="0.3">
      <c r="A14" s="85" t="s">
        <v>136</v>
      </c>
      <c r="B14" s="86" t="s">
        <v>136</v>
      </c>
      <c r="C14" s="107"/>
      <c r="D14" s="54" t="s">
        <v>241</v>
      </c>
      <c r="E14" s="55">
        <v>6.5</v>
      </c>
      <c r="F14" s="53">
        <f t="shared" si="0"/>
        <v>0</v>
      </c>
      <c r="G14" s="104"/>
    </row>
    <row r="15" spans="1:7" ht="39.950000000000003" customHeight="1" x14ac:dyDescent="0.3">
      <c r="A15" s="85" t="s">
        <v>136</v>
      </c>
      <c r="B15" s="86" t="s">
        <v>136</v>
      </c>
      <c r="C15" s="107"/>
      <c r="D15" s="54" t="s">
        <v>240</v>
      </c>
      <c r="E15" s="55">
        <v>3.25</v>
      </c>
      <c r="F15" s="53">
        <f t="shared" si="0"/>
        <v>0</v>
      </c>
      <c r="G15" s="104"/>
    </row>
    <row r="16" spans="1:7" ht="39.950000000000003" customHeight="1" x14ac:dyDescent="0.3">
      <c r="A16" s="85" t="s">
        <v>136</v>
      </c>
      <c r="B16" s="86" t="s">
        <v>136</v>
      </c>
      <c r="C16" s="107"/>
      <c r="D16" s="54" t="s">
        <v>402</v>
      </c>
      <c r="E16" s="55">
        <v>3.25</v>
      </c>
      <c r="F16" s="53">
        <f t="shared" si="0"/>
        <v>0</v>
      </c>
      <c r="G16" s="104"/>
    </row>
    <row r="17" spans="1:7" ht="39.950000000000003" customHeight="1" x14ac:dyDescent="0.3">
      <c r="A17" s="85" t="s">
        <v>136</v>
      </c>
      <c r="B17" s="86" t="s">
        <v>136</v>
      </c>
      <c r="C17" s="108"/>
      <c r="D17" s="54" t="s">
        <v>360</v>
      </c>
      <c r="E17" s="55">
        <v>0.65</v>
      </c>
      <c r="F17" s="53">
        <f t="shared" si="0"/>
        <v>0</v>
      </c>
      <c r="G17" s="105"/>
    </row>
    <row r="18" spans="1:7" ht="39.950000000000003" customHeight="1" x14ac:dyDescent="0.3">
      <c r="A18" s="85" t="s">
        <v>136</v>
      </c>
      <c r="B18" s="86" t="s">
        <v>136</v>
      </c>
      <c r="C18" s="56" t="s">
        <v>361</v>
      </c>
      <c r="D18" s="54" t="s">
        <v>137</v>
      </c>
      <c r="E18" s="55">
        <v>18.2</v>
      </c>
      <c r="F18" s="53">
        <f t="shared" si="0"/>
        <v>0</v>
      </c>
      <c r="G18" s="57" t="s">
        <v>141</v>
      </c>
    </row>
    <row r="19" spans="1:7" ht="39.950000000000003" customHeight="1" x14ac:dyDescent="0.3">
      <c r="A19" s="85" t="s">
        <v>136</v>
      </c>
      <c r="B19" s="86" t="s">
        <v>136</v>
      </c>
      <c r="C19" s="86" t="s">
        <v>403</v>
      </c>
      <c r="D19" s="54" t="s">
        <v>145</v>
      </c>
      <c r="E19" s="55">
        <v>6.5</v>
      </c>
      <c r="F19" s="53">
        <f t="shared" si="0"/>
        <v>0</v>
      </c>
      <c r="G19" s="87" t="s">
        <v>413</v>
      </c>
    </row>
    <row r="20" spans="1:7" ht="39.950000000000003" customHeight="1" x14ac:dyDescent="0.3">
      <c r="A20" s="85" t="s">
        <v>136</v>
      </c>
      <c r="B20" s="86" t="s">
        <v>136</v>
      </c>
      <c r="C20" s="86" t="s">
        <v>136</v>
      </c>
      <c r="D20" s="54" t="s">
        <v>404</v>
      </c>
      <c r="E20" s="55">
        <v>3.25</v>
      </c>
      <c r="F20" s="53">
        <f t="shared" si="0"/>
        <v>0</v>
      </c>
      <c r="G20" s="87" t="s">
        <v>136</v>
      </c>
    </row>
    <row r="21" spans="1:7" ht="39.950000000000003" customHeight="1" x14ac:dyDescent="0.3">
      <c r="A21" s="85" t="s">
        <v>136</v>
      </c>
      <c r="B21" s="86" t="s">
        <v>136</v>
      </c>
      <c r="C21" s="86" t="s">
        <v>136</v>
      </c>
      <c r="D21" s="54" t="s">
        <v>218</v>
      </c>
      <c r="E21" s="55">
        <v>3.25</v>
      </c>
      <c r="F21" s="53">
        <f t="shared" si="0"/>
        <v>0</v>
      </c>
      <c r="G21" s="87" t="s">
        <v>136</v>
      </c>
    </row>
    <row r="22" spans="1:7" ht="39.950000000000003" customHeight="1" x14ac:dyDescent="0.3">
      <c r="A22" s="85" t="s">
        <v>136</v>
      </c>
      <c r="B22" s="86" t="s">
        <v>136</v>
      </c>
      <c r="C22" s="86" t="s">
        <v>136</v>
      </c>
      <c r="D22" s="54" t="s">
        <v>405</v>
      </c>
      <c r="E22" s="55">
        <v>3.25</v>
      </c>
      <c r="F22" s="53">
        <f t="shared" si="0"/>
        <v>0</v>
      </c>
      <c r="G22" s="87" t="s">
        <v>136</v>
      </c>
    </row>
    <row r="23" spans="1:7" ht="39.950000000000003" customHeight="1" x14ac:dyDescent="0.3">
      <c r="A23" s="85" t="s">
        <v>136</v>
      </c>
      <c r="B23" s="86" t="s">
        <v>136</v>
      </c>
      <c r="C23" s="86" t="s">
        <v>136</v>
      </c>
      <c r="D23" s="54" t="s">
        <v>147</v>
      </c>
      <c r="E23" s="55">
        <v>0.65</v>
      </c>
      <c r="F23" s="53">
        <f t="shared" si="0"/>
        <v>0</v>
      </c>
      <c r="G23" s="87" t="s">
        <v>136</v>
      </c>
    </row>
    <row r="24" spans="1:7" ht="39.950000000000003" customHeight="1" x14ac:dyDescent="0.3">
      <c r="A24" s="85" t="s">
        <v>136</v>
      </c>
      <c r="B24" s="86" t="s">
        <v>136</v>
      </c>
      <c r="C24" s="86" t="s">
        <v>136</v>
      </c>
      <c r="D24" s="54" t="s">
        <v>175</v>
      </c>
      <c r="E24" s="55">
        <v>0.65</v>
      </c>
      <c r="F24" s="53">
        <f t="shared" si="0"/>
        <v>0</v>
      </c>
      <c r="G24" s="87" t="s">
        <v>136</v>
      </c>
    </row>
    <row r="25" spans="1:7" ht="39.950000000000003" customHeight="1" x14ac:dyDescent="0.3">
      <c r="A25" s="85" t="s">
        <v>136</v>
      </c>
      <c r="B25" s="86" t="s">
        <v>136</v>
      </c>
      <c r="C25" s="86" t="s">
        <v>136</v>
      </c>
      <c r="D25" s="54" t="s">
        <v>155</v>
      </c>
      <c r="E25" s="55">
        <v>0.33</v>
      </c>
      <c r="F25" s="53">
        <f t="shared" si="0"/>
        <v>0</v>
      </c>
      <c r="G25" s="87" t="s">
        <v>136</v>
      </c>
    </row>
    <row r="26" spans="1:7" ht="39.950000000000003" customHeight="1" x14ac:dyDescent="0.3">
      <c r="A26" s="85" t="s">
        <v>136</v>
      </c>
      <c r="B26" s="86" t="s">
        <v>136</v>
      </c>
      <c r="C26" s="86" t="s">
        <v>136</v>
      </c>
      <c r="D26" s="54" t="s">
        <v>184</v>
      </c>
      <c r="E26" s="55">
        <v>0.13</v>
      </c>
      <c r="F26" s="53">
        <f t="shared" si="0"/>
        <v>0</v>
      </c>
      <c r="G26" s="87" t="s">
        <v>136</v>
      </c>
    </row>
    <row r="27" spans="1:7" ht="39.950000000000003" customHeight="1" x14ac:dyDescent="0.3">
      <c r="A27" s="85" t="s">
        <v>136</v>
      </c>
      <c r="B27" s="86" t="s">
        <v>136</v>
      </c>
      <c r="C27" s="86" t="s">
        <v>136</v>
      </c>
      <c r="D27" s="54" t="s">
        <v>177</v>
      </c>
      <c r="E27" s="55">
        <v>0.13</v>
      </c>
      <c r="F27" s="53">
        <f t="shared" si="0"/>
        <v>0</v>
      </c>
      <c r="G27" s="87" t="s">
        <v>136</v>
      </c>
    </row>
    <row r="28" spans="1:7" ht="39.950000000000003" customHeight="1" x14ac:dyDescent="0.3">
      <c r="A28" s="85" t="s">
        <v>136</v>
      </c>
      <c r="B28" s="86" t="s">
        <v>136</v>
      </c>
      <c r="C28" s="86" t="s">
        <v>136</v>
      </c>
      <c r="D28" s="54" t="s">
        <v>138</v>
      </c>
      <c r="E28" s="55">
        <v>7.0000000000000007E-2</v>
      </c>
      <c r="F28" s="53">
        <f t="shared" si="0"/>
        <v>0</v>
      </c>
      <c r="G28" s="87" t="s">
        <v>136</v>
      </c>
    </row>
    <row r="29" spans="1:7" ht="39.950000000000003" customHeight="1" x14ac:dyDescent="0.3">
      <c r="A29" s="85" t="s">
        <v>136</v>
      </c>
      <c r="B29" s="86" t="s">
        <v>136</v>
      </c>
      <c r="C29" s="86" t="s">
        <v>491</v>
      </c>
      <c r="D29" s="54" t="s">
        <v>406</v>
      </c>
      <c r="E29" s="55">
        <v>26</v>
      </c>
      <c r="F29" s="53">
        <f t="shared" si="0"/>
        <v>0</v>
      </c>
      <c r="G29" s="87" t="s">
        <v>414</v>
      </c>
    </row>
    <row r="30" spans="1:7" ht="39.950000000000003" customHeight="1" x14ac:dyDescent="0.3">
      <c r="A30" s="85" t="s">
        <v>136</v>
      </c>
      <c r="B30" s="86" t="s">
        <v>136</v>
      </c>
      <c r="C30" s="86" t="s">
        <v>136</v>
      </c>
      <c r="D30" s="54" t="s">
        <v>339</v>
      </c>
      <c r="E30" s="55">
        <v>4.55</v>
      </c>
      <c r="F30" s="53">
        <f t="shared" si="0"/>
        <v>0</v>
      </c>
      <c r="G30" s="87" t="s">
        <v>136</v>
      </c>
    </row>
    <row r="31" spans="1:7" ht="39.950000000000003" customHeight="1" x14ac:dyDescent="0.3">
      <c r="A31" s="85" t="s">
        <v>136</v>
      </c>
      <c r="B31" s="86" t="s">
        <v>136</v>
      </c>
      <c r="C31" s="86" t="s">
        <v>136</v>
      </c>
      <c r="D31" s="54" t="s">
        <v>407</v>
      </c>
      <c r="E31" s="55">
        <v>1.95</v>
      </c>
      <c r="F31" s="53">
        <f t="shared" si="0"/>
        <v>0</v>
      </c>
      <c r="G31" s="87" t="s">
        <v>136</v>
      </c>
    </row>
    <row r="32" spans="1:7" ht="39.950000000000003" customHeight="1" x14ac:dyDescent="0.3">
      <c r="A32" s="85" t="s">
        <v>136</v>
      </c>
      <c r="B32" s="86" t="s">
        <v>136</v>
      </c>
      <c r="C32" s="86" t="s">
        <v>136</v>
      </c>
      <c r="D32" s="54" t="s">
        <v>240</v>
      </c>
      <c r="E32" s="55">
        <v>1.3</v>
      </c>
      <c r="F32" s="53">
        <f t="shared" si="0"/>
        <v>0</v>
      </c>
      <c r="G32" s="87" t="s">
        <v>136</v>
      </c>
    </row>
    <row r="33" spans="1:7" ht="39.950000000000003" customHeight="1" x14ac:dyDescent="0.3">
      <c r="A33" s="85" t="s">
        <v>136</v>
      </c>
      <c r="B33" s="86" t="s">
        <v>136</v>
      </c>
      <c r="C33" s="86" t="s">
        <v>136</v>
      </c>
      <c r="D33" s="54" t="s">
        <v>360</v>
      </c>
      <c r="E33" s="55">
        <v>1.3</v>
      </c>
      <c r="F33" s="53">
        <f t="shared" si="0"/>
        <v>0</v>
      </c>
      <c r="G33" s="87" t="s">
        <v>136</v>
      </c>
    </row>
    <row r="34" spans="1:7" ht="39.950000000000003" customHeight="1" x14ac:dyDescent="0.3">
      <c r="A34" s="85" t="s">
        <v>136</v>
      </c>
      <c r="B34" s="86" t="s">
        <v>136</v>
      </c>
      <c r="C34" s="86" t="s">
        <v>136</v>
      </c>
      <c r="D34" s="54" t="s">
        <v>155</v>
      </c>
      <c r="E34" s="55">
        <v>0.65</v>
      </c>
      <c r="F34" s="53">
        <f t="shared" si="0"/>
        <v>0</v>
      </c>
      <c r="G34" s="87" t="s">
        <v>136</v>
      </c>
    </row>
    <row r="35" spans="1:7" ht="39.950000000000003" customHeight="1" x14ac:dyDescent="0.3">
      <c r="A35" s="85" t="s">
        <v>136</v>
      </c>
      <c r="B35" s="86" t="s">
        <v>136</v>
      </c>
      <c r="C35" s="86" t="s">
        <v>136</v>
      </c>
      <c r="D35" s="54" t="s">
        <v>340</v>
      </c>
      <c r="E35" s="55">
        <v>0.65</v>
      </c>
      <c r="F35" s="53">
        <f t="shared" si="0"/>
        <v>0</v>
      </c>
      <c r="G35" s="87" t="s">
        <v>136</v>
      </c>
    </row>
    <row r="36" spans="1:7" ht="39.950000000000003" customHeight="1" x14ac:dyDescent="0.3">
      <c r="A36" s="85" t="s">
        <v>136</v>
      </c>
      <c r="B36" s="86" t="s">
        <v>136</v>
      </c>
      <c r="C36" s="56" t="s">
        <v>158</v>
      </c>
      <c r="D36" s="54" t="s">
        <v>159</v>
      </c>
      <c r="E36" s="55">
        <v>13</v>
      </c>
      <c r="F36" s="53">
        <f t="shared" si="0"/>
        <v>0</v>
      </c>
      <c r="G36" s="57" t="s">
        <v>160</v>
      </c>
    </row>
    <row r="37" spans="1:7" ht="39.950000000000003" customHeight="1" x14ac:dyDescent="0.3">
      <c r="A37" s="85" t="s">
        <v>136</v>
      </c>
      <c r="B37" s="86" t="s">
        <v>161</v>
      </c>
      <c r="C37" s="86" t="s">
        <v>408</v>
      </c>
      <c r="D37" s="54" t="s">
        <v>137</v>
      </c>
      <c r="E37" s="55">
        <v>13</v>
      </c>
      <c r="F37" s="53">
        <f t="shared" si="0"/>
        <v>0</v>
      </c>
      <c r="G37" s="87" t="s">
        <v>415</v>
      </c>
    </row>
    <row r="38" spans="1:7" ht="39.950000000000003" customHeight="1" x14ac:dyDescent="0.3">
      <c r="A38" s="85" t="s">
        <v>136</v>
      </c>
      <c r="B38" s="86" t="s">
        <v>136</v>
      </c>
      <c r="C38" s="86" t="s">
        <v>136</v>
      </c>
      <c r="D38" s="54" t="s">
        <v>409</v>
      </c>
      <c r="E38" s="55">
        <v>1.95</v>
      </c>
      <c r="F38" s="53">
        <f t="shared" si="0"/>
        <v>0</v>
      </c>
      <c r="G38" s="87" t="s">
        <v>136</v>
      </c>
    </row>
    <row r="39" spans="1:7" ht="39.950000000000003" customHeight="1" x14ac:dyDescent="0.3">
      <c r="A39" s="85" t="s">
        <v>136</v>
      </c>
      <c r="B39" s="86" t="s">
        <v>136</v>
      </c>
      <c r="C39" s="86" t="s">
        <v>136</v>
      </c>
      <c r="D39" s="54" t="s">
        <v>410</v>
      </c>
      <c r="E39" s="55">
        <v>0.33</v>
      </c>
      <c r="F39" s="53">
        <f t="shared" si="0"/>
        <v>0</v>
      </c>
      <c r="G39" s="87" t="s">
        <v>136</v>
      </c>
    </row>
    <row r="40" spans="1:7" ht="39.950000000000003" customHeight="1" x14ac:dyDescent="0.3">
      <c r="A40" s="85" t="s">
        <v>136</v>
      </c>
      <c r="B40" s="86" t="s">
        <v>136</v>
      </c>
      <c r="C40" s="86" t="s">
        <v>136</v>
      </c>
      <c r="D40" s="54" t="s">
        <v>156</v>
      </c>
      <c r="E40" s="55">
        <v>0.33</v>
      </c>
      <c r="F40" s="53">
        <f t="shared" si="0"/>
        <v>0</v>
      </c>
      <c r="G40" s="87" t="s">
        <v>136</v>
      </c>
    </row>
    <row r="41" spans="1:7" ht="39.950000000000003" customHeight="1" x14ac:dyDescent="0.3">
      <c r="A41" s="85" t="s">
        <v>136</v>
      </c>
      <c r="B41" s="86" t="s">
        <v>136</v>
      </c>
      <c r="C41" s="56" t="s">
        <v>164</v>
      </c>
      <c r="D41" s="54" t="s">
        <v>134</v>
      </c>
      <c r="E41" s="55">
        <v>97.5</v>
      </c>
      <c r="F41" s="53">
        <f t="shared" si="0"/>
        <v>0</v>
      </c>
      <c r="G41" s="57" t="s">
        <v>160</v>
      </c>
    </row>
  </sheetData>
  <sheetProtection formatRows="0" insertRows="0" deleteRows="0"/>
  <mergeCells count="27">
    <mergeCell ref="A1:G1"/>
    <mergeCell ref="A2:C2"/>
    <mergeCell ref="D2:F2"/>
    <mergeCell ref="G2:G3"/>
    <mergeCell ref="A3:B3"/>
    <mergeCell ref="D3:F3"/>
    <mergeCell ref="G5:G6"/>
    <mergeCell ref="A7:A41"/>
    <mergeCell ref="B7:B11"/>
    <mergeCell ref="C7:C11"/>
    <mergeCell ref="B12:B36"/>
    <mergeCell ref="C12:C17"/>
    <mergeCell ref="C19:C28"/>
    <mergeCell ref="C29:C35"/>
    <mergeCell ref="B37:B41"/>
    <mergeCell ref="C37:C40"/>
    <mergeCell ref="A5:A6"/>
    <mergeCell ref="B5:B6"/>
    <mergeCell ref="C5:C6"/>
    <mergeCell ref="D5:D6"/>
    <mergeCell ref="E5:E6"/>
    <mergeCell ref="F5:F6"/>
    <mergeCell ref="G7:G11"/>
    <mergeCell ref="G12:G17"/>
    <mergeCell ref="G19:G28"/>
    <mergeCell ref="G29:G35"/>
    <mergeCell ref="G37:G40"/>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22</vt:i4>
      </vt:variant>
      <vt:variant>
        <vt:lpstr>이름이 지정된 범위</vt:lpstr>
      </vt:variant>
      <vt:variant>
        <vt:i4>22</vt:i4>
      </vt:variant>
    </vt:vector>
  </HeadingPairs>
  <TitlesOfParts>
    <vt:vector size="44" baseType="lpstr">
      <vt:lpstr>보존식라벨</vt:lpstr>
      <vt:lpstr>2일</vt:lpstr>
      <vt:lpstr>3일</vt:lpstr>
      <vt:lpstr>4일</vt:lpstr>
      <vt:lpstr>5일</vt:lpstr>
      <vt:lpstr>6일</vt:lpstr>
      <vt:lpstr>7일</vt:lpstr>
      <vt:lpstr>9일</vt:lpstr>
      <vt:lpstr>10일</vt:lpstr>
      <vt:lpstr>11일</vt:lpstr>
      <vt:lpstr>12일</vt:lpstr>
      <vt:lpstr>13일</vt:lpstr>
      <vt:lpstr>14일</vt:lpstr>
      <vt:lpstr>19일</vt:lpstr>
      <vt:lpstr>20일</vt:lpstr>
      <vt:lpstr>21일</vt:lpstr>
      <vt:lpstr>23일</vt:lpstr>
      <vt:lpstr>24일</vt:lpstr>
      <vt:lpstr>25일</vt:lpstr>
      <vt:lpstr>26일</vt:lpstr>
      <vt:lpstr>27일</vt:lpstr>
      <vt:lpstr>28일</vt:lpstr>
      <vt:lpstr>'10일'!Print_Area</vt:lpstr>
      <vt:lpstr>'11일'!Print_Area</vt:lpstr>
      <vt:lpstr>'12일'!Print_Area</vt:lpstr>
      <vt:lpstr>'13일'!Print_Area</vt:lpstr>
      <vt:lpstr>'14일'!Print_Area</vt:lpstr>
      <vt:lpstr>'19일'!Print_Area</vt:lpstr>
      <vt:lpstr>'20일'!Print_Area</vt:lpstr>
      <vt:lpstr>'21일'!Print_Area</vt:lpstr>
      <vt:lpstr>'23일'!Print_Area</vt:lpstr>
      <vt:lpstr>'24일'!Print_Area</vt:lpstr>
      <vt:lpstr>'25일'!Print_Area</vt:lpstr>
      <vt:lpstr>'26일'!Print_Area</vt:lpstr>
      <vt:lpstr>'27일'!Print_Area</vt:lpstr>
      <vt:lpstr>'28일'!Print_Area</vt:lpstr>
      <vt:lpstr>'2일'!Print_Area</vt:lpstr>
      <vt:lpstr>'3일'!Print_Area</vt:lpstr>
      <vt:lpstr>'4일'!Print_Area</vt:lpstr>
      <vt:lpstr>'5일'!Print_Area</vt:lpstr>
      <vt:lpstr>'6일'!Print_Area</vt:lpstr>
      <vt:lpstr>'7일'!Print_Area</vt:lpstr>
      <vt:lpstr>'9일'!Print_Area</vt:lpstr>
      <vt:lpstr>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2026-01-08T01:22:29Z</cp:lastPrinted>
  <dcterms:created xsi:type="dcterms:W3CDTF">2025-12-04T00:19:48Z</dcterms:created>
  <dcterms:modified xsi:type="dcterms:W3CDTF">2026-01-08T01:45:53Z</dcterms:modified>
</cp:coreProperties>
</file>